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B03\CD - LGBA\26. CSP\CSP Reporting Reform\Addendum to Circular 88\"/>
    </mc:Choice>
  </mc:AlternateContent>
  <bookViews>
    <workbookView xWindow="-120" yWindow="-120" windowWidth="38640" windowHeight="2124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TABLE'!$B$1:$CN$86</definedName>
    <definedName name="MASTER">'MASTER TABLE'!$B$1:$IB$78</definedName>
    <definedName name="MHEAD">'MASTER TABLE'!$B$1:$XFD$1</definedName>
    <definedName name="MHEAD2">'MASTER TABLE'!$1:$2</definedName>
    <definedName name="MROW">'MASTER TABLE'!$A$2:$A$78</definedName>
    <definedName name="MTAB">'MASTER TABLE'!$B$2:$XFD$78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3" l="1"/>
  <c r="V15" i="8"/>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BM15" i="8"/>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30" i="3"/>
  <c r="B29" i="3"/>
  <c r="D28" i="3"/>
  <c r="D27" i="3"/>
  <c r="B28" i="3"/>
  <c r="B27" i="3"/>
  <c r="F25" i="3"/>
  <c r="F24" i="3"/>
  <c r="H23" i="3"/>
  <c r="H22" i="3"/>
  <c r="F23" i="3"/>
  <c r="F22" i="3"/>
  <c r="B25" i="3"/>
  <c r="B24" i="3"/>
  <c r="D23" i="3"/>
  <c r="D22" i="3"/>
  <c r="B23" i="3"/>
  <c r="B22" i="3"/>
  <c r="F20" i="3"/>
  <c r="F19"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<sst xmlns="http://schemas.openxmlformats.org/spreadsheetml/2006/main" count="8229" uniqueCount="3535">
  <si>
    <t>INDICATOR ASSIGNMENT</t>
  </si>
  <si>
    <t>EE1.1</t>
  </si>
  <si>
    <t>EE1.11</t>
  </si>
  <si>
    <t>EE1.12</t>
  </si>
  <si>
    <t>EE2.1</t>
  </si>
  <si>
    <t>EE2.11</t>
  </si>
  <si>
    <t>EE2.2</t>
  </si>
  <si>
    <t>EE3.1</t>
  </si>
  <si>
    <t>EE3.11</t>
  </si>
  <si>
    <t>EE3.2</t>
  </si>
  <si>
    <t>EE3.21</t>
  </si>
  <si>
    <t>EE3.3</t>
  </si>
  <si>
    <t>EE3.4</t>
  </si>
  <si>
    <t>EE4.1</t>
  </si>
  <si>
    <t>EE4.11</t>
  </si>
  <si>
    <t>EE4.12</t>
  </si>
  <si>
    <t>EE4.2</t>
  </si>
  <si>
    <t>EE4.3</t>
  </si>
  <si>
    <t>EE4.4</t>
  </si>
  <si>
    <t>ENV1.1</t>
  </si>
  <si>
    <t>ENV1.11</t>
  </si>
  <si>
    <t>ENV1.12</t>
  </si>
  <si>
    <t>ENV1.13</t>
  </si>
  <si>
    <t>ENV1.3</t>
  </si>
  <si>
    <t>ENV2.1</t>
  </si>
  <si>
    <t>ENV2.2</t>
  </si>
  <si>
    <t>ENV2.3</t>
  </si>
  <si>
    <t>ENV3.1</t>
  </si>
  <si>
    <t>ENV3.11</t>
  </si>
  <si>
    <t>ENV4.1</t>
  </si>
  <si>
    <t>ENV4.11</t>
  </si>
  <si>
    <t>ENV4.2</t>
  </si>
  <si>
    <t>ENV4.21</t>
  </si>
  <si>
    <t>ENV4.3</t>
  </si>
  <si>
    <t>ENV5.1</t>
  </si>
  <si>
    <t>HS1.1</t>
  </si>
  <si>
    <t>HS1.11</t>
  </si>
  <si>
    <t>HS1.12</t>
  </si>
  <si>
    <t>HS1.2</t>
  </si>
  <si>
    <t>HS1.21</t>
  </si>
  <si>
    <t>HS1.3</t>
  </si>
  <si>
    <t>HS1.31</t>
  </si>
  <si>
    <t>HS2.1</t>
  </si>
  <si>
    <t>HS2.2</t>
  </si>
  <si>
    <t>HS2.21</t>
  </si>
  <si>
    <t>HS2.22</t>
  </si>
  <si>
    <t>HS2.3</t>
  </si>
  <si>
    <t>HS3.1</t>
  </si>
  <si>
    <t>HS3.4</t>
  </si>
  <si>
    <t>HS3.5</t>
  </si>
  <si>
    <t>HS3.6</t>
  </si>
  <si>
    <t>TR2.1</t>
  </si>
  <si>
    <t>TR4.1</t>
  </si>
  <si>
    <t>TR4.2</t>
  </si>
  <si>
    <t>TR4.21</t>
  </si>
  <si>
    <t>TR5.1</t>
  </si>
  <si>
    <t>TR5.2</t>
  </si>
  <si>
    <t>TR6.1</t>
  </si>
  <si>
    <t>TR6.11</t>
  </si>
  <si>
    <t>TR6.12</t>
  </si>
  <si>
    <t>TR6.2</t>
  </si>
  <si>
    <t>TR6.21</t>
  </si>
  <si>
    <t>TR7.1</t>
  </si>
  <si>
    <t>TR7.2</t>
  </si>
  <si>
    <t>WS1.1</t>
  </si>
  <si>
    <t>WS1.11</t>
  </si>
  <si>
    <t>WS2.1</t>
  </si>
  <si>
    <t>WS2.11</t>
  </si>
  <si>
    <t>WS3.1</t>
  </si>
  <si>
    <t>WS3.11</t>
  </si>
  <si>
    <t>WS3.2</t>
  </si>
  <si>
    <t>WS3.21</t>
  </si>
  <si>
    <t>WS3.3</t>
  </si>
  <si>
    <t>WS4.1</t>
  </si>
  <si>
    <t>WS4.2</t>
  </si>
  <si>
    <t>WS4.21</t>
  </si>
  <si>
    <t>WS4.22</t>
  </si>
  <si>
    <t>WS5.1</t>
  </si>
  <si>
    <t>WS5.2</t>
  </si>
  <si>
    <t>WS5.3</t>
  </si>
  <si>
    <t>WS5.31</t>
  </si>
  <si>
    <t>WS5.4</t>
  </si>
  <si>
    <t>LED1.1</t>
  </si>
  <si>
    <t>LED1.11</t>
  </si>
  <si>
    <t>LED2.1</t>
  </si>
  <si>
    <t>LED2.11</t>
  </si>
  <si>
    <t>GG1.1</t>
  </si>
  <si>
    <t>GG1.2</t>
  </si>
  <si>
    <t>GG1.21</t>
  </si>
  <si>
    <t>GG1.22</t>
  </si>
  <si>
    <t>GG2.1</t>
  </si>
  <si>
    <t>GG2.11</t>
  </si>
  <si>
    <t>GG2.12</t>
  </si>
  <si>
    <t>GG2.2</t>
  </si>
  <si>
    <t>GG2.3</t>
  </si>
  <si>
    <t>GG3.1</t>
  </si>
  <si>
    <t>GG3.11</t>
  </si>
  <si>
    <t>GG3.12</t>
  </si>
  <si>
    <t>GG3.13</t>
  </si>
  <si>
    <t>GG4.1</t>
  </si>
  <si>
    <t>GG4.11</t>
  </si>
  <si>
    <t>GG4.2</t>
  </si>
  <si>
    <t>GG5.1</t>
  </si>
  <si>
    <t>GG5.11</t>
  </si>
  <si>
    <t>GG5.12</t>
  </si>
  <si>
    <t>GG5.2</t>
  </si>
  <si>
    <t>GG5.3</t>
  </si>
  <si>
    <t>A1 Indicator short name</t>
  </si>
  <si>
    <t>Percentage of households with access to electricity</t>
  </si>
  <si>
    <t>Number of dwellings provided with connections to mains electricity supply by the municipality</t>
  </si>
  <si>
    <t>Percentage of low-income households that spend more than 10% of their monthly income on electricity</t>
  </si>
  <si>
    <t>System Average Interruption Duration Index</t>
  </si>
  <si>
    <t>Percentage of unplanned outages that are restored to supply within industry standard timeframes</t>
  </si>
  <si>
    <t>Customer Average Interruption Duration Index</t>
  </si>
  <si>
    <t>System Average Interruption Frequency Index</t>
  </si>
  <si>
    <t>Customer Average Interruption Frequency Index</t>
  </si>
  <si>
    <t>Total renewable energy capacity available through IPPs</t>
  </si>
  <si>
    <t>Installed capacity of approved embedded generators on the municipal distribution network</t>
  </si>
  <si>
    <t>Electricity usage per capita</t>
  </si>
  <si>
    <t>Road transport fuel usage per capita</t>
  </si>
  <si>
    <t>Percentage total electricity losses</t>
  </si>
  <si>
    <t>Percentage of atmospheric emission licenses (AELs) processed within guideline timeframes</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</si>
  <si>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</si>
  <si>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</si>
  <si>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</si>
  <si>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</si>
  <si>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</si>
  <si>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Ecosystem/vegetation type threat status</t>
  </si>
  <si>
    <t>Ecosystem/vegetation type protection level</t>
  </si>
  <si>
    <t>Wetland condition index</t>
  </si>
  <si>
    <t>Percentage of households living in adequate housing</t>
  </si>
  <si>
    <t>Title deed backlog ratio</t>
  </si>
  <si>
    <t>Percentage of property market transactions in the gap and affordable housing market range</t>
  </si>
  <si>
    <t>Number of rateable residential properties in the subsidy housing market entering the municipal valuation roll</t>
  </si>
  <si>
    <t>Percentage of households living in formal dwellings who rent</t>
  </si>
  <si>
    <t>Percentage utilisation rate of sports fields</t>
  </si>
  <si>
    <t>Percentage utilisation rate of community halls</t>
  </si>
  <si>
    <t>Average number of library visits per library</t>
  </si>
  <si>
    <t>Number of scheduled public transport access points added</t>
  </si>
  <si>
    <t>NMT paths as a percentage of the total municipal road network length</t>
  </si>
  <si>
    <t>Length of NMT paths built</t>
  </si>
  <si>
    <t>Percentage share of monthly income spent on public transport, for households using public transport</t>
  </si>
  <si>
    <t>Percentage of respondents indicating that they believe public transport to be "safe"</t>
  </si>
  <si>
    <t>Percentage of respondents indicating that they believe public transport to be "reliable"</t>
  </si>
  <si>
    <t>Percentage of households less than 10 minutes walk from scheduled public transport</t>
  </si>
  <si>
    <t>Percentage of persons with disability where access to public transport is problematic</t>
  </si>
  <si>
    <t>Percentage of fatal crashes attributed to road and environmental factors</t>
  </si>
  <si>
    <t>Percentage of unsurfaced road graded</t>
  </si>
  <si>
    <t>Percentage of surfaced municipal road lanes which has been resurfaced and resealed</t>
  </si>
  <si>
    <t>Number of potholes reported per 10kms of municipal road network</t>
  </si>
  <si>
    <t>Road traffic fatalities per 100,000 population</t>
  </si>
  <si>
    <t>Average number of fatalities per fatal crash</t>
  </si>
  <si>
    <t>Percentage of households with access to basic sanitation</t>
  </si>
  <si>
    <t>Number of new sewer connections meeting minimum standards</t>
  </si>
  <si>
    <t>Percentage of households with access to basic water supply</t>
  </si>
  <si>
    <t>Number of new water connections meeting minimum standards</t>
  </si>
  <si>
    <t>Frequency of unplanned water service interruptions</t>
  </si>
  <si>
    <t>Percentage of wastewater samples compliant to water use license conditions</t>
  </si>
  <si>
    <t>Percentage of industries with trade effluent inspected for compliance</t>
  </si>
  <si>
    <t>Percentage of wastewater safely treated</t>
  </si>
  <si>
    <t>Percentage of non-revenue water</t>
  </si>
  <si>
    <t>Total water losses</t>
  </si>
  <si>
    <t>Total per capita consumption of water</t>
  </si>
  <si>
    <t>Percentage of water reused</t>
  </si>
  <si>
    <t>Percentage compliance with the required attendance time for structural firefighting incidents</t>
  </si>
  <si>
    <t>Gross Value Added (GVA) by the municipality per capita</t>
  </si>
  <si>
    <t>Percentage of municipal skills development levy recovered</t>
  </si>
  <si>
    <t>Top management stability</t>
  </si>
  <si>
    <t>Staff vacancy rate</t>
  </si>
  <si>
    <t>Percentage of ward committees that are functional (meet four times a year, are quorate, and have an action plan)</t>
  </si>
  <si>
    <t>Percentage of ward committees with 6 or more ward committee members (excluding the ward councillor)</t>
  </si>
  <si>
    <t>Number of repeat audit findings</t>
  </si>
  <si>
    <t>Percentage of councillors who have declared their financial interests</t>
  </si>
  <si>
    <t>Percentage of administrative staff who have declared their financial interests</t>
  </si>
  <si>
    <t>Number of agenda items deferred to the next council meeting</t>
  </si>
  <si>
    <t>Number of alleged fraud and corruption cases reported per 100 000 population</t>
  </si>
  <si>
    <t>Number of active suspensions longer than three months</t>
  </si>
  <si>
    <t>Quarterly salary bill of suspended officials</t>
  </si>
  <si>
    <t>Percentage of all qualifying households in the municipal area classified as indigent</t>
  </si>
  <si>
    <t>Improved access to electricity</t>
  </si>
  <si>
    <t>Improved affordability of electricity</t>
  </si>
  <si>
    <t>Improved reliability of electricity service</t>
  </si>
  <si>
    <t>Improved energy sustainability</t>
  </si>
  <si>
    <t>Improved air quality</t>
  </si>
  <si>
    <t>Minimised solid waste</t>
  </si>
  <si>
    <t>Increased access to refuse removal</t>
  </si>
  <si>
    <t>Improved access to adequate housing</t>
  </si>
  <si>
    <t>Increased access to and utilisation of social and community facilities</t>
  </si>
  <si>
    <t>Improved affordability of public transport</t>
  </si>
  <si>
    <t>Improved satisfaction with public transport services</t>
  </si>
  <si>
    <t>Improved satisfaction with municipal bus services</t>
  </si>
  <si>
    <t>Improved road safety</t>
  </si>
  <si>
    <t>Improved quality of municipal road network</t>
  </si>
  <si>
    <t>Improved access to sanitation</t>
  </si>
  <si>
    <t>Improved access to water</t>
  </si>
  <si>
    <t>Improved quality of water and sanitation services</t>
  </si>
  <si>
    <t>Improved quality of water (incl. wastewater)</t>
  </si>
  <si>
    <t>Improved water sustainability</t>
  </si>
  <si>
    <t>Improved municipal capability</t>
  </si>
  <si>
    <t>Improved council functionality</t>
  </si>
  <si>
    <t>Zero tolerance of fraud and corruption</t>
  </si>
  <si>
    <t>Outcome</t>
  </si>
  <si>
    <t>Output</t>
  </si>
  <si>
    <t>Percentage of households</t>
  </si>
  <si>
    <t>Number of connections</t>
  </si>
  <si>
    <t>Percentage of MWh</t>
  </si>
  <si>
    <t>Percentage of outages</t>
  </si>
  <si>
    <t>Percentage of energy capacity (MW)</t>
  </si>
  <si>
    <t>MW</t>
  </si>
  <si>
    <t>kWh:person</t>
  </si>
  <si>
    <t>Percentage kWh</t>
  </si>
  <si>
    <t>Air quality index level</t>
  </si>
  <si>
    <t>Percentage of emission licenses</t>
  </si>
  <si>
    <t>Percentage AQ stations</t>
  </si>
  <si>
    <t>Percentage of applications</t>
  </si>
  <si>
    <t>Number of days</t>
  </si>
  <si>
    <t>Tonnes</t>
  </si>
  <si>
    <t>Number of tonnes/capita</t>
  </si>
  <si>
    <t>Index/category</t>
  </si>
  <si>
    <t>Percentage of land in hectares</t>
  </si>
  <si>
    <t>Category</t>
  </si>
  <si>
    <t>Percentage</t>
  </si>
  <si>
    <t>Number of housing units</t>
  </si>
  <si>
    <t>Number of serviced sites</t>
  </si>
  <si>
    <t xml:space="preserve">Ratio: serviced stands completed to property title backlog </t>
  </si>
  <si>
    <t>Number of days: Title deed</t>
  </si>
  <si>
    <t>Number of informal settlements</t>
  </si>
  <si>
    <t>Percentage of informal settlements</t>
  </si>
  <si>
    <t>Percentage of unit residential transactions</t>
  </si>
  <si>
    <t>Percentage of rateable residential properties</t>
  </si>
  <si>
    <t>Number of subsidised residential properties entering the valuation roll</t>
  </si>
  <si>
    <t>Number of days: Applications</t>
  </si>
  <si>
    <t>Percentage of households in formal dwellings</t>
  </si>
  <si>
    <t>Percentage of hours of sport facility bookings</t>
  </si>
  <si>
    <t>Percentage of hours of community hall bookings</t>
  </si>
  <si>
    <t>Number of visits per library per year</t>
  </si>
  <si>
    <t>Percentage of dwelling units</t>
  </si>
  <si>
    <t>Percentage of NMT paths</t>
  </si>
  <si>
    <t>Percentage of respondents</t>
  </si>
  <si>
    <t>Percentage of buses</t>
  </si>
  <si>
    <t>Percentage of fatal crashes</t>
  </si>
  <si>
    <t>Percentage of unsurfaced road network, by length</t>
  </si>
  <si>
    <t>Percentage of surfaced road lanes</t>
  </si>
  <si>
    <t>Potholes</t>
  </si>
  <si>
    <t>Incidence of fatalities</t>
  </si>
  <si>
    <t>Average number of fatalities</t>
  </si>
  <si>
    <t>Number of sewer connections</t>
  </si>
  <si>
    <t>Number of water connections</t>
  </si>
  <si>
    <t>Number of blockages</t>
  </si>
  <si>
    <t>Number of mains failures</t>
  </si>
  <si>
    <t>Number of service interruptions</t>
  </si>
  <si>
    <t>Percentage of tested samples</t>
  </si>
  <si>
    <t>Percentage of industrial entities inspected</t>
  </si>
  <si>
    <t>Percentage of wastewater</t>
  </si>
  <si>
    <t>Percentage of kilolitres</t>
  </si>
  <si>
    <t>Percentage of water connections</t>
  </si>
  <si>
    <t>Percentage of water</t>
  </si>
  <si>
    <t>Ratio of deaths to population</t>
  </si>
  <si>
    <t>Percentage of incidents</t>
  </si>
  <si>
    <t>Rand</t>
  </si>
  <si>
    <t>Days</t>
  </si>
  <si>
    <t>Percentage of R-value</t>
  </si>
  <si>
    <t>Percentage of working days</t>
  </si>
  <si>
    <t>Percentage of posts</t>
  </si>
  <si>
    <t>Working days</t>
  </si>
  <si>
    <t>Percentage of ward committees</t>
  </si>
  <si>
    <t>Meetings</t>
  </si>
  <si>
    <t>Percentage attendance rate</t>
  </si>
  <si>
    <t>Complaints</t>
  </si>
  <si>
    <t>Qualitative audit result</t>
  </si>
  <si>
    <t>Number of audit findings</t>
  </si>
  <si>
    <t>Percentage of councillors</t>
  </si>
  <si>
    <t>Percentage of administrative staff</t>
  </si>
  <si>
    <t>Number of council decisions</t>
  </si>
  <si>
    <t>Number of alleged cases</t>
  </si>
  <si>
    <t>Number of suspensions</t>
  </si>
  <si>
    <t>R-value salaries</t>
  </si>
  <si>
    <t>Number of dismissals</t>
  </si>
  <si>
    <t>Number of convictions</t>
  </si>
  <si>
    <t>Number of work opportunities</t>
  </si>
  <si>
    <t>StatsSA General Household Survey</t>
  </si>
  <si>
    <t>There will be a one year lag in this data on account of delays between collection and dissemination of the data.</t>
  </si>
  <si>
    <t>As at the time of the respective StatsSA surveys.</t>
  </si>
  <si>
    <t>None</t>
  </si>
  <si>
    <t>An average over a period of one year</t>
  </si>
  <si>
    <t>Once per municipal year</t>
  </si>
  <si>
    <t>Once per municipal year.</t>
  </si>
  <si>
    <t xml:space="preserve">Average of 2 types of applications, both at the end of the period. </t>
  </si>
  <si>
    <t>End of the reporting period</t>
  </si>
  <si>
    <t>Calculated at the end of the period, comparing the change in the total area remaining as open space over the year in review.</t>
  </si>
  <si>
    <t>End of reporting period</t>
  </si>
  <si>
    <t>The calculation is easily done using both a numerator and denominator obtained from the StatsSA General Household Survey.</t>
  </si>
  <si>
    <t>The value of the housing is linked to the income bracket that defines the gap and affordable housing market. If the income band changes for the household the value for the gap and affordable housing market band will need to change as well.</t>
  </si>
  <si>
    <t>The calculation includes only households listed as residing in formal dwellings.</t>
  </si>
  <si>
    <t>Where booking data is not kept, the available hours should still be captured in the denominator in order to incentivise booking systems to be put in place.</t>
  </si>
  <si>
    <t>Measured as at the end of the financial year. Only access points to portions of the network that are active on the last day of the financial year should be counted.</t>
  </si>
  <si>
    <t xml:space="preserve">Measured as at the end of the financial year. </t>
  </si>
  <si>
    <t>Measured as at the end of financial reporting period</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</si>
  <si>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</si>
  <si>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</si>
  <si>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</si>
  <si>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</si>
  <si>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</si>
  <si>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</si>
  <si>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Calculated as at the last day of the financial year under investigation </t>
  </si>
  <si>
    <t>Water losses can be calculated as the System Input Volume (see data element 2) minus the Authorised Consumption (see data element 3).
This indicator is adequate for urban distribution systems. Used if service connections density is &gt; 20 / km of mains. IWA Op24 shall be used if service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</si>
  <si>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</si>
  <si>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</si>
  <si>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None </t>
  </si>
  <si>
    <t>The indicator should be reported as a cumulative average value for a quarter. Annually, all meetings over the four quarters should be aggregated to reflect an annual average value.</t>
  </si>
  <si>
    <t>A greater capacity of renewable energy available through IPPs will indicate that the municipality is putting in effort towards diversifying their energy mix and moving towards cleaner green energy.</t>
  </si>
  <si>
    <t>This indicator gives an indication of how much road fuel energy is consumed within the municipality on average per person. It assists in indicating the demand for liquid fuels in the municipality.</t>
  </si>
  <si>
    <t xml:space="preserve">There are 2 main routes for AELs: One where the AEL has to be considered along with an EIA, and another where the AEL is granted independently: (renewal - 60 days; or amendment of an existing license - 10 days). The efficiency with which these routes is administered is assessed based on their respective guideline approval times. </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</si>
  <si>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</si>
  <si>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</si>
  <si>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 xml:space="preserve">Government seeks to increase the number of households residing in adequate housing in line with constitutional imperatives and the strategic goals over the medium term.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</si>
  <si>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</si>
  <si>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</si>
  <si>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</si>
  <si>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</si>
  <si>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The affordability of the public transport system is an important aspect of the effectiveness of the public transport system.</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</si>
  <si>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</si>
  <si>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</si>
  <si>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Improving access to public transport access through appropriate route coverage is an important contributor to overall accessibility</t>
  </si>
  <si>
    <t>Providing universally accessible public transport services integrated with universally accessible NMT paths is an important contributor to public transport access</t>
  </si>
  <si>
    <t>Regular maintenance of municipal roads increases the safety of roads</t>
  </si>
  <si>
    <t>Prevention strategies for reducing fatalities from traffic collisions must focus on behaviours that place drivers, passengers and pedestrians in high risk circumstances.</t>
  </si>
  <si>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and a new target date of 2019 has been set, as per the 2014 Medium Term Strategic Framework.</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</si>
  <si>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This target was however not met and a new target date of 2019 has been set, as per the 2014 Medium Term Strategic Framework.</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</si>
  <si>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</si>
  <si>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</si>
  <si>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</si>
  <si>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The purpose of this measure is to determine the percentage loss of potential revenue from water service through kilolitres of water purchased but not sold as a result of losses incurred through theft (illegal connections), non- or incorrect metering or wastage as a result of deteriorating water infrastructure.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</si>
  <si>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</si>
  <si>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South Africa is a water scarce country. Current non-revenue water for South Africa is estimated to be 39% and associated water losses are 37%. Current indications are that non-revenue water costs South Africa approximately R7 billion Annual. Average per capita consumption is approximately 223 litres which is high for a water scarce country.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</si>
  <si>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</si>
  <si>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</si>
  <si>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Audit Opinion of the Auditor-General gives an indication of the credibility of the municipal administration and provides assurance of financial reporting and adherence to governance and administrative legislation.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</si>
  <si>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</si>
  <si>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</si>
  <si>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</si>
  <si>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</si>
  <si>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</si>
  <si>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</si>
  <si>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</si>
  <si>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</si>
  <si>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 xml:space="preserve">Municipalities provide free basic services to households classified as indigent as a means of alleviating the affects of poverty. This indicator tracks the extent to which household poverty is officially recognised within the municipal area. </t>
  </si>
  <si>
    <t>Percentage of households that have access to electricity services within the municipal area.</t>
  </si>
  <si>
    <t xml:space="preserve">The number of new residential electricity connections to dwellings provided by the municipality </t>
  </si>
  <si>
    <t>The number of new residential electricity connections to dwellings provided by Eskom within municipal jurisdiction</t>
  </si>
  <si>
    <t>The indicator measures the percentage of the household's income spent on electricity services for low income households.</t>
  </si>
  <si>
    <t>The total renewable energy capacity that is available within the municipal jurisdiction via the IPPs, own generation and embedded generators.</t>
  </si>
  <si>
    <t>a. Sum of (Capacity available from a renewable IPP)</t>
  </si>
  <si>
    <t>The average amount of electricity usage per person living in the municipal area</t>
  </si>
  <si>
    <t>The percentage of households that report "Excessive noise/noise pollution" as an environmental problem experienced in their community.</t>
  </si>
  <si>
    <t>Households with basic refuse removal services or better (defined as a minimum of once weekly collection as defined in the Back to Basics framework) as a percentage of total municipal households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</si>
  <si>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</si>
  <si>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</si>
  <si>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</si>
  <si>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</si>
  <si>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percentage of available hours across all community halls that are booked in a year.</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</si>
  <si>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</si>
  <si>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</si>
  <si>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households surveyed who lives less than 10 minutes walk from bus and rail, excl. MBT. </t>
  </si>
  <si>
    <t xml:space="preserve">The percentage of households surveyed where one or more members are limited in daily travel activity due to disability. </t>
  </si>
  <si>
    <t>The percentage of fatal crashes attributed to road and environmental factors in relation to overall fatal crashes per year within the municipal boundaries.</t>
  </si>
  <si>
    <t>Incidence of reported traffic fatalities per 100 000 population per year</t>
  </si>
  <si>
    <t>The number of road traffic deaths divided by the number of fatal crashes per year as reported within the municipal boundaries.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</si>
  <si>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</si>
  <si>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 xml:space="preserve">The total number of new sewer connections (defined as connections to a flush toilet connected to the sewerage system or a septic tank or a VIP toilet) made as part of state-subsidised human settlements development. This is inclusive of new sewer connections to communal facilities that meet basic sanitation standards. </t>
  </si>
  <si>
    <t>Number of blockages in sewers per 100km of sewer length per year. Blockages are defined as reported or logged blockages that result in an obstruction of system flow which may be caused by roots, obstructive items or other pipeline disruption.</t>
  </si>
  <si>
    <t xml:space="preserve">Percentage of Wastewater Quality Compliance to specified licence/permit/authorisation requirements tested during the municipal financial year. The percentage is calculated on the basis of aggregated results per Water Use License determinant. </t>
  </si>
  <si>
    <t>Proportion of wastewater generated both by households (sewage and faecal sludge), as well as economic activities (based on ISIC categories) safely treated compared to total wastewater generated both through households and economic activities.</t>
  </si>
  <si>
    <t xml:space="preserve">Non-revenue water is defined as the sum of unbilled authorized consumption, apparent losses (unbilled unauthorised consumption and meter inaccuracies) and real losses (from transmission mains, storage facilities, distribution mains or service connections). </t>
  </si>
  <si>
    <t>Total (apparent and real) losses, expressed in terms of annual volume lost per service connection per day.</t>
  </si>
  <si>
    <t>The total system input volume minus the total exported (raw and treated) water per population per day of the assessment period.</t>
  </si>
  <si>
    <t>The number of unfilled posts in the municipal organisational structure as a percentage of the total number of posts in the municipality's organisational structure.</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</si>
  <si>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</si>
  <si>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</si>
  <si>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</si>
  <si>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average percentage of members of the municipal council that attended council meetings. </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</si>
  <si>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</si>
  <si>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</si>
  <si>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</si>
  <si>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The sum of the salary bill for all officials suspended from work or employment for the municipality for misconduct during the reporting period.</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</si>
  <si>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</si>
  <si>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The number of households officially registered on the municipalities indigent register as a percentage of all households within the municipal area.</t>
  </si>
  <si>
    <t>((1) Amount of renewable energy capacity available from IPPs + (2) Amount of renewable energy capacity available from municipal own generation + (3) Total installed capacity of embedded generators)/(4) Total energy capacity available from Eskom.</t>
  </si>
  <si>
    <t xml:space="preserve"> (1) Total liquid fuels sales for road transport / (2) Municipal population</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</si>
  <si>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</si>
  <si>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tbd: Assignment of score based on categories such as well represented, moderately represented, poorly represented or not represented. If any vegetation types are</t>
  </si>
  <si>
    <t>(1) Wetland Condition Index</t>
  </si>
  <si>
    <t>Simple count of the (1) number of informal settlements enumerated and classified according to the UISP categorisation, or equivalent, in the period under assessment.</t>
  </si>
  <si>
    <t>(1) Sum of hours booked across all sports fields in the period of assessment / (2) Sum of available hours for all sports fields in the period of assessment.</t>
  </si>
  <si>
    <t>The (1) number of new sewer connections to consumer units + (2) the number of new sewer connections to communal toilet facilities.</t>
  </si>
  <si>
    <t>The (1) number of new water connections to piped (tap) water + (2) number of new water connections to public/communal taps</t>
  </si>
  <si>
    <t>(1) Number of water connections metered / [(1)Number of connections metered + (2) Number of connections unmetered] x 100</t>
  </si>
  <si>
    <t>(1) Sum total number of all council agenda items deferred to the next meeting</t>
  </si>
  <si>
    <t>(1) Simple count of the number of active suspensions in the municipality lasting more than three months</t>
  </si>
  <si>
    <t>(1) Sum of the salary bill for all suspended officials for the reporting period.</t>
  </si>
  <si>
    <t>Annual</t>
  </si>
  <si>
    <t>Quarterly</t>
  </si>
  <si>
    <t>Biennial</t>
  </si>
  <si>
    <t>All metros are AEL Authorities. This indicator is based on guidance provided by DEA Chief Directorate: Air Quality Management and Climate Change, contained within Atmospheric Emission Licence: Manual for Licensing Authorities (2009). http://www.saaqis.org.za/documents/Atmospheric_emission_licence_Manual_for_licensing_authorities_1.pdf</t>
  </si>
  <si>
    <t xml:space="preserve">Technically the indicator would be better placed under a separate outcome because noise pollution is not an air quality issue. Nevertheless, it is included here for the time being. </t>
  </si>
  <si>
    <t>None.</t>
  </si>
  <si>
    <t>This may not capture the entire amount of waste diversion in the waste chain, as it does not capture waste diversion via private facilities, but it will reflect the success of municipal efforts with regard to waste under their control.</t>
  </si>
  <si>
    <t xml:space="preserve">This is based directly on ISO 16.2. </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</si>
  <si>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</si>
  <si>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</si>
  <si>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</si>
  <si>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does not currently distinguish between the size of an informal settlement. It treats all designated informal settlements equally, regardless of size. </t>
  </si>
  <si>
    <t>The MBI code for this performance indicator is SD127.</t>
  </si>
  <si>
    <t>The MBI code for this performance indicator is SD126.</t>
  </si>
  <si>
    <t>The IWA code for this performance indicator is wOp34.
The MBI code for this performance indicator is OM5.
MBI formula: OM5 (%) = wD38 / (wC1/100)</t>
  </si>
  <si>
    <t>The IWA code for this performance indicator is wQS27.
Formula: wQS27 (%) = wF20 / wF12 x 100.
The MBI code for this performance indicator is SD124.
Formula: SD124 (%) = wF20 / wF12 x 100.
A suggestion was made to include a measure of interruptions.</t>
  </si>
  <si>
    <t>The MBI code for this performance indicator is OM4.
Formula: OM4 = D28 / C8 x 100
The IWA code for this performance indicator is Op31.
Formula: Op31 = D28 / C8 x 100</t>
  </si>
  <si>
    <t>The MBI code for this performance indicator is SD123.
Formula: SD123 (%) = F137 / F15 x 100.
A suggestion was made to include a measure of interruptions.</t>
  </si>
  <si>
    <t>The IWA code for this performance indicator is QS14.
Formula: QS14 (%) = D36 / C24 x 1000.
The MBI code for this performance indicator is SD11_1.
Formula: SD11_1 (%) = D36 / C24 x 1000.</t>
  </si>
  <si>
    <t xml:space="preserve">A leading and similar indicator to WS 4.2. Not considered ready at this time. </t>
  </si>
  <si>
    <t>It is expected that implementation of the free basic service policy is included in the calculation for sale of water.</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</si>
  <si>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</si>
  <si>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</si>
  <si>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There may be a recovery lag that can only be reported upon later.</t>
  </si>
  <si>
    <t>Where a new S56 or 57 post has been created this should be reflected in a pro-rata treatment of the reporting period. This indicator could be run just for the MM position as well.</t>
  </si>
  <si>
    <t>If a municipality lacks an approved organisational structure there is potential for this to be manipulated. The municipality should have an approved organisational structure as a pre-requisite for this indicator.</t>
  </si>
  <si>
    <t>No additional notes</t>
  </si>
  <si>
    <t>The data retrieved for this indicator will be one year delayed due to the length of time it takes to undergo the audit process</t>
  </si>
  <si>
    <t>The desired target is No Finding or “addressed” finding.</t>
  </si>
  <si>
    <t>No additional information</t>
  </si>
  <si>
    <t xml:space="preserve">This indicator should be viewed in conjunction with the other related outcome indicators of which this should be a predictor of consequences to follow if systems of accountability are functioning appropriately. </t>
  </si>
  <si>
    <t xml:space="preserve">Ideally, there should be no instances of suspensions enduring for periods longer than three months. </t>
  </si>
  <si>
    <t>This target and performance should be set in relation to historic trend data and what is an acceptable cost to the organisation on a quarterly basis. Ideally, the target should be R0, but this is unlikely.</t>
  </si>
  <si>
    <t xml:space="preserve">This indicator should be viewed in conjunction with the other related outcome indicators of which this should be an indicator of consequence following from systems of accountability. </t>
  </si>
  <si>
    <t>Reporting responsibility</t>
  </si>
  <si>
    <t>National</t>
  </si>
  <si>
    <t>Shared</t>
  </si>
  <si>
    <t>Municipality</t>
  </si>
  <si>
    <t>Municipal</t>
  </si>
  <si>
    <t>Tier 1</t>
  </si>
  <si>
    <t>Tier 3</t>
  </si>
  <si>
    <t>Tier 2</t>
  </si>
  <si>
    <t>Tier 4</t>
  </si>
  <si>
    <t>B CODE</t>
  </si>
  <si>
    <t>EE1.1(1)</t>
  </si>
  <si>
    <t>EE1.11(1)</t>
  </si>
  <si>
    <t>EE1.12(1)</t>
  </si>
  <si>
    <t>EE2.1(1)</t>
  </si>
  <si>
    <t>EE2.11(1)</t>
  </si>
  <si>
    <t>EE2.2(1)</t>
  </si>
  <si>
    <t>EE3.1(1)</t>
  </si>
  <si>
    <t>EE3.11(1)</t>
  </si>
  <si>
    <t>EE3.2(1)</t>
  </si>
  <si>
    <t>EE3.21(1)</t>
  </si>
  <si>
    <t>EE3.3(1)</t>
  </si>
  <si>
    <t>EE3.4(1)</t>
  </si>
  <si>
    <t>EE4.1(1)</t>
  </si>
  <si>
    <t>EE4.11(1)</t>
  </si>
  <si>
    <t>EE4.12(1)</t>
  </si>
  <si>
    <t>EE4.2(1)</t>
  </si>
  <si>
    <t>EE4.3(1)</t>
  </si>
  <si>
    <t>EE4.4(1)</t>
  </si>
  <si>
    <t>ENV1.1(1)</t>
  </si>
  <si>
    <t>ENV1.11(1)</t>
  </si>
  <si>
    <t>ENV1.12(1)</t>
  </si>
  <si>
    <t>ENV1.13(1)</t>
  </si>
  <si>
    <t>ENV1.3(1)</t>
  </si>
  <si>
    <t>ENV2.1(1)</t>
  </si>
  <si>
    <t>ENV2.2(1)</t>
  </si>
  <si>
    <t>ENV2.3(1)</t>
  </si>
  <si>
    <t>ENV3.1(1)</t>
  </si>
  <si>
    <t>ENV3.11(1)</t>
  </si>
  <si>
    <t>ENV3.2(1)</t>
  </si>
  <si>
    <t>ENV4.1(1)</t>
  </si>
  <si>
    <t>ENV4.11(1)</t>
  </si>
  <si>
    <t>ENV4.2(1)</t>
  </si>
  <si>
    <t>ENV4.21(1)</t>
  </si>
  <si>
    <t>ENV4.3(1)</t>
  </si>
  <si>
    <t>ENV5.1(1)</t>
  </si>
  <si>
    <t>HS1.1(1)</t>
  </si>
  <si>
    <t>HS1.11(1)</t>
  </si>
  <si>
    <t>HS1.12(1)</t>
  </si>
  <si>
    <t>HS1.2(1)</t>
  </si>
  <si>
    <t>HS1.21(1)</t>
  </si>
  <si>
    <t>HS1.3(1)</t>
  </si>
  <si>
    <t>HS1.31(1)</t>
  </si>
  <si>
    <t>HS2.1(1)</t>
  </si>
  <si>
    <t>HS2.2(1)</t>
  </si>
  <si>
    <t>HS2.21(1)</t>
  </si>
  <si>
    <t>HS2.22(1)</t>
  </si>
  <si>
    <t>HS2.3(1)</t>
  </si>
  <si>
    <t>HS3.1(1)</t>
  </si>
  <si>
    <t>HS3.4(1)</t>
  </si>
  <si>
    <t>HS3.5(1)</t>
  </si>
  <si>
    <t>HS3.6(1)</t>
  </si>
  <si>
    <t>TR1.1(1)</t>
  </si>
  <si>
    <t>TR1.12(1)</t>
  </si>
  <si>
    <t>TR2.1(1)</t>
  </si>
  <si>
    <t>TR4.1(1)</t>
  </si>
  <si>
    <t>TR4.2(1)</t>
  </si>
  <si>
    <t>TR4.21(1)</t>
  </si>
  <si>
    <t>TR5.1(1)</t>
  </si>
  <si>
    <t>TR5.2(1)</t>
  </si>
  <si>
    <t>TR5.21(1)</t>
  </si>
  <si>
    <t>TR6.1(1)</t>
  </si>
  <si>
    <t>TR6.11(1)</t>
  </si>
  <si>
    <t>TR6.12(1)</t>
  </si>
  <si>
    <t>TR6.2(1)</t>
  </si>
  <si>
    <t>TR6.21(1)</t>
  </si>
  <si>
    <t>TR7.1(1)</t>
  </si>
  <si>
    <t>TR7.2(1)</t>
  </si>
  <si>
    <t>WS1.1(1)</t>
  </si>
  <si>
    <t>WS1.11(1)</t>
  </si>
  <si>
    <t>WS2.1(1)</t>
  </si>
  <si>
    <t>WS2.11(1)</t>
  </si>
  <si>
    <t>WS3.1(1)</t>
  </si>
  <si>
    <t>WS3.11(1)</t>
  </si>
  <si>
    <t>WS3.2(1)</t>
  </si>
  <si>
    <t>WS3.21(1)</t>
  </si>
  <si>
    <t>WS3.3(1)</t>
  </si>
  <si>
    <t>WS4.1(1)</t>
  </si>
  <si>
    <t>WS4.2(1)</t>
  </si>
  <si>
    <t>WS4.21(1)</t>
  </si>
  <si>
    <t>WS4.22(1)</t>
  </si>
  <si>
    <t>WS5.1(1)</t>
  </si>
  <si>
    <t>WS5.2(1)</t>
  </si>
  <si>
    <t>WS5.3(1)</t>
  </si>
  <si>
    <t>WS5.31(1)</t>
  </si>
  <si>
    <t>WS5.4(1)</t>
  </si>
  <si>
    <t>FE1.1(1)</t>
  </si>
  <si>
    <t>FE1.11(1)</t>
  </si>
  <si>
    <t>FE1.2(1)</t>
  </si>
  <si>
    <t>LED1.1(1)</t>
  </si>
  <si>
    <t>LED2.1(1)</t>
  </si>
  <si>
    <t>LED2.11(1)</t>
  </si>
  <si>
    <t>GG1.1(1)</t>
  </si>
  <si>
    <t>GG1.2(1)</t>
  </si>
  <si>
    <t>GG1.21(1)</t>
  </si>
  <si>
    <t>GG1.22(1)</t>
  </si>
  <si>
    <t>GG2.1(1)</t>
  </si>
  <si>
    <t>GG2.11(1)</t>
  </si>
  <si>
    <t>GG2.12(1)</t>
  </si>
  <si>
    <t>GG2.2(1)</t>
  </si>
  <si>
    <t>GG2.3(1)</t>
  </si>
  <si>
    <t>GG2.13(1)</t>
  </si>
  <si>
    <t>GG3.1(1)</t>
  </si>
  <si>
    <t>GG3.11(1)</t>
  </si>
  <si>
    <t>GG3.12(1)</t>
  </si>
  <si>
    <t>GG3.13(1)</t>
  </si>
  <si>
    <t>GG4.1(1)</t>
  </si>
  <si>
    <t>GG4.11(1)</t>
  </si>
  <si>
    <t>GG4.2(1)</t>
  </si>
  <si>
    <t>GG5.1(1)</t>
  </si>
  <si>
    <t>GG5.11(1)</t>
  </si>
  <si>
    <t>GG5.12(1)</t>
  </si>
  <si>
    <t>GG5.2(1)</t>
  </si>
  <si>
    <t>GG5.3(1)</t>
  </si>
  <si>
    <t>GG6.11(1)</t>
  </si>
  <si>
    <t>B1 Data Element</t>
  </si>
  <si>
    <t>(1) Number of households receiving Free Basic Electricity</t>
  </si>
  <si>
    <t>(1) Number of low income households that spend more than 10% of their income on electricity</t>
  </si>
  <si>
    <t>(1) Amount of renewable energy capacity available from IPPs</t>
  </si>
  <si>
    <t>(1) Sum of (Capacity available from a renewable IPP)</t>
  </si>
  <si>
    <t>(1) Total Eskom Sales direct to municipal customers</t>
  </si>
  <si>
    <t xml:space="preserve"> (1) Total liquid fuels sales for road transport </t>
  </si>
  <si>
    <t xml:space="preserve">(1) Number of fully operational AQ monitoring stations </t>
  </si>
  <si>
    <t>(1) Number of households experiencing noise pollution</t>
  </si>
  <si>
    <t xml:space="preserve">(1) Tonnes of municipal solid waste disposed of in sanitary/licensed landfills </t>
  </si>
  <si>
    <t xml:space="preserve">(1) Number of households who have their refuse removed at least once a week. </t>
  </si>
  <si>
    <t>(1) Map of local vegetation types</t>
  </si>
  <si>
    <t>(1) Mapped and classified vegetation types</t>
  </si>
  <si>
    <t>(1) Number of households that live in formal dwellings</t>
  </si>
  <si>
    <t>(1) Number of informal settlements enumerated and classified according to the UISP categorisation, or equivalent.</t>
  </si>
  <si>
    <t>(1) Number of households in formal dwellings 'renting'</t>
  </si>
  <si>
    <t xml:space="preserve">(1) Sum of hours booked across all community halls in the period of assessment </t>
  </si>
  <si>
    <t>(1) Total number of library visits</t>
  </si>
  <si>
    <t>(1) Length of NMT paths</t>
  </si>
  <si>
    <t xml:space="preserve">(1) Length of NMT paths built (in KMs) </t>
  </si>
  <si>
    <t>(1) Number of respondents surveyed who indicated that they perceive public transport to be "reliable" or "very reliable"</t>
  </si>
  <si>
    <t>(1) Number of respondents surveyed who indicated that they perceive public transport to be "safe" or "very safe"</t>
  </si>
  <si>
    <t>(1) Number of fatal crashes attributed to road and environmental factors</t>
  </si>
  <si>
    <t>(1) Number of reported road traffic deaths</t>
  </si>
  <si>
    <t>(1) Number of road traffic deaths</t>
  </si>
  <si>
    <t>(1) Number of households using a flush toilet (connected to sewerage system)</t>
  </si>
  <si>
    <t>(1) Number of new sewer connections to consumer units</t>
  </si>
  <si>
    <t>(1) Number of households with the main source of drinking water (1) piped (tap) water inside dwelling/institution</t>
  </si>
  <si>
    <t>(1) Number of new water connections to piped (tap) water</t>
  </si>
  <si>
    <t>(1) Number of wastewater samples tested per determinant that meet compliance to specified water use license requirements</t>
  </si>
  <si>
    <t>(1) Percentage of household (sewage and faecal sludge) wastewater safely treated (PWHt)</t>
  </si>
  <si>
    <t>(1) System input volume</t>
  </si>
  <si>
    <t>(1) Volume of water recycled and reused (VRR)</t>
  </si>
  <si>
    <t>(1) Number of reported deaths attributed to fire or fire-related causes</t>
  </si>
  <si>
    <t>(1) Number of structural fire incidents where the attendance time was less than 14 minutes</t>
  </si>
  <si>
    <t>(1) R-value of municipal skills development levy recovered</t>
  </si>
  <si>
    <t>(1) Total sum of standard working days, in the reporting period, that each S56 and S57 post was occupied by a fully appointed official (not suspended or vacant) with a valid signed contract and performance agreement)</t>
  </si>
  <si>
    <t>(1) The number of employees on the approved organisational structure</t>
  </si>
  <si>
    <t>(1) Functional ward committees</t>
  </si>
  <si>
    <t>(1) Total number of ward committees with 6 or more members</t>
  </si>
  <si>
    <t>(1) Total number of councillor convened ward community meetings</t>
  </si>
  <si>
    <t>(1) Number of councillors that have declared their financial interests</t>
  </si>
  <si>
    <t>(1) Number of administrative staff that have declared their financial interests</t>
  </si>
  <si>
    <t>(1) The sum total of councillor attendance of all council meetings</t>
  </si>
  <si>
    <t>(1) Sum of the salary bill for all suspended officials for the reporting period</t>
  </si>
  <si>
    <t>(1) Number of households classified as indigent</t>
  </si>
  <si>
    <t>(1) R-value of operating budget expenditure on free basic services</t>
  </si>
  <si>
    <t>B2 Frequency of collection</t>
  </si>
  <si>
    <t>n/a</t>
  </si>
  <si>
    <t xml:space="preserve">Annual </t>
  </si>
  <si>
    <t>B3 Definition</t>
  </si>
  <si>
    <t>This is the total number of households that have access to electricity</t>
  </si>
  <si>
    <t>Total number of households in the municipality that receive FBE</t>
  </si>
  <si>
    <t>For defined threshold of low income per household, this will be the number of households that spend more than 10% of their income on electricity</t>
  </si>
  <si>
    <t>The amount of renewable energy capacity the municipality sourced directly from an IPP</t>
  </si>
  <si>
    <t>The total amount of electricity sold directly by Eskom to municipal customers</t>
  </si>
  <si>
    <t>amount of liquid fuels consumed by the municipality in total for road transport</t>
  </si>
  <si>
    <t>Total electricity sourced by the municipality</t>
  </si>
  <si>
    <t>The number of households that report "Excessive noise/noise pollution" as an environmental problem experienced in the community.</t>
  </si>
  <si>
    <t>Basic refuse removal is based on the definition provided in the Back to Basics framework. This is aligned with the number of households who have their refuse removed at least once a week, as defined by the StatsSA General Household Survey.</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</si>
  <si>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</si>
  <si>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</si>
  <si>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</si>
  <si>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The number of designated informal settlements within the municipal area enumerated and classified according to the UISP, or equivalent classification, within the municipal area in the period under assessment.</t>
  </si>
  <si>
    <t>Refers to the number of self-identified households living in formal dwellings whose tenure status is reflected as either: "1 = Rented from private individual" or "2 = Rented from other (incl. municipality and social housing institutions)".</t>
  </si>
  <si>
    <t>Includes the following public facilities as defined in the CSIR Red Book (2000): sports fields; sports courts; sports halls.</t>
  </si>
  <si>
    <t>The total number of hours public community halls are reserved for use.</t>
  </si>
  <si>
    <t>The money spent by household on minibus taxis in the previous week</t>
  </si>
  <si>
    <t>Number of respondents indicating public transport to be "safe" or "very safe"</t>
  </si>
  <si>
    <t>Number of respondents indicating public transport to be "reliable" or "very reliable"</t>
  </si>
  <si>
    <t>The number of households surveyed who live less than 10 minutes walk from bus service</t>
  </si>
  <si>
    <t>The number of households who indicate that there is at least one person in the household with disability, who find access to public transport 'difficult' or 'very difficult'</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</si>
  <si>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</si>
  <si>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A reported road traffic death refers to when a person or persons are killed during or immediately after a crash, or die within 30 days after a crash happened as a direct result of such a crash.</t>
  </si>
  <si>
    <t>Number of households with access to a flush toilet (connected to sewerage system).</t>
  </si>
  <si>
    <t>Total number of new sanitation connections to consumer units meeting basic standards (defined as connections to a flush toilet connected to the sewerage system or a septic tank or a VIP toilet) made as part of state-subsidised human settlements development.</t>
  </si>
  <si>
    <t>Number of households with the main source of drinking water (1) piped (tap) water inside dwelling/institution</t>
  </si>
  <si>
    <t xml:space="preserve">Total number of new water connections to piped (tap) water as part of state-subsidised human settlements development. This is inclusive of piped (tap) water in the dwelling/institution or in the yard. </t>
  </si>
  <si>
    <t xml:space="preserve">Number of mains failures during the assessment period, including failures of valves and fittings. </t>
  </si>
  <si>
    <t>Total number of tests conducted for Chemical Oxygen Demand and any other water use licensing determinant requirements tested for that are deemed compliant.</t>
  </si>
  <si>
    <t>Number of industries that are registered with the municipality as discharging a trade effluent into the municipal sewer network, and that have actually been inspected, at the reference date.</t>
  </si>
  <si>
    <t>The proportion of household wastewater which is safely treated before disposal or reuse.</t>
  </si>
  <si>
    <t xml:space="preserve">Kilolitres of bulk water supplied is measured as the purchase of bulk water from a water board, Department of Water and Sanitation or internal department. </t>
  </si>
  <si>
    <t>The water volume input of the global system during the assessment period. System input should include water abstracted and all imported water (raw and treated) (IWA A3).</t>
  </si>
  <si>
    <t>The water volume input of the global system during the assessment period. System input should include water abstracted and all imported water (raw and treated).</t>
  </si>
  <si>
    <t xml:space="preserve">Total number of service connections that are metered, at the reference date. </t>
  </si>
  <si>
    <t xml:space="preserve">A simple count of the number of structural fire incidents where the difference between the time of call and the arrival time was 14 minutes or less. </t>
  </si>
  <si>
    <t>The amount of municipal skills development levy recovered by the municipality in R-value.</t>
  </si>
  <si>
    <t>S56 and S57 posts are defined in Municipal Systems Act (2001). Fully appointed does not include posts that either unfilled, vacant or where the incumbent is under suspension or extended sick leave (more than 2 weeks). Contracts and performance agreements are defined in the Municipal Systems Act.</t>
  </si>
  <si>
    <t>The number of ward committees operating in the municipality that hold at least four quorate meetings per year and having a ward committee action plan</t>
  </si>
  <si>
    <t xml:space="preserve">The total number of community meetings convened by ward councillors in the municipality. Community meetings need to be held within the ward, by the ward councillor with a public notice period. </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</si>
  <si>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</si>
  <si>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</si>
  <si>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The total number of administrative staff that have declared their financial interests in the financial year being reported against.</t>
  </si>
  <si>
    <t>The total attendance by councillors at council meetings during the period of data collection</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</si>
  <si>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</si>
  <si>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</si>
  <si>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Sum of the salary bill of all suspended officials for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</si>
  <si>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</si>
  <si>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</si>
  <si>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number of households officially registered on the municipal indigent register.</t>
  </si>
  <si>
    <t>B4 Source</t>
  </si>
  <si>
    <t>Municipal Customer &amp; Billing Database</t>
  </si>
  <si>
    <t>Eskom</t>
  </si>
  <si>
    <t>Municipal works management systems (work order systems)</t>
  </si>
  <si>
    <t>Municipal work order systems</t>
  </si>
  <si>
    <t>Municipal systems (perhaps NEPS - Network and Equipment Performance System) and CNL (Customer Network link)</t>
  </si>
  <si>
    <t>Municipal energy trading databases</t>
  </si>
  <si>
    <t>DoE Liquid Fuels Report or GPC</t>
  </si>
  <si>
    <t>Energy trading databases</t>
  </si>
  <si>
    <t>Municipal Air Quality Officer</t>
  </si>
  <si>
    <t>Municipal GIS</t>
  </si>
  <si>
    <t xml:space="preserve">Municipal SDF, and its underlying strategic environmental assessment as required by SPLUMA. </t>
  </si>
  <si>
    <t>Housing Subsidy System</t>
  </si>
  <si>
    <t>Municipal building plan submission register</t>
  </si>
  <si>
    <t>Municipal records</t>
  </si>
  <si>
    <t>City GIS</t>
  </si>
  <si>
    <t>Road Traffic Management Corporation traffic accident data</t>
  </si>
  <si>
    <t>Road Traffic Accident Statistics, Road Traffic Management Corporation</t>
  </si>
  <si>
    <t>WSA</t>
  </si>
  <si>
    <t>Municipal Fire Department</t>
  </si>
  <si>
    <t>Municipal Huma Resource Department</t>
  </si>
  <si>
    <t>Municipal Human Resources Department</t>
  </si>
  <si>
    <t>Municipal Public Participation Unit</t>
  </si>
  <si>
    <t>Municipal Council Meeting Register</t>
  </si>
  <si>
    <t>Office of the Auditor-General Municipal Reports</t>
  </si>
  <si>
    <t>Municipal Council Registrar of Interests</t>
  </si>
  <si>
    <t>Municipal Registrar of Interests</t>
  </si>
  <si>
    <t>Municipal Council Register</t>
  </si>
  <si>
    <t>Council minutes</t>
  </si>
  <si>
    <t>Human Resources Department</t>
  </si>
  <si>
    <t>Municipal indigent register.</t>
  </si>
  <si>
    <t>B5 Units</t>
  </si>
  <si>
    <t>Number of households</t>
  </si>
  <si>
    <t>Number of electricity connections</t>
  </si>
  <si>
    <t>MWh</t>
  </si>
  <si>
    <t>Number of outages</t>
  </si>
  <si>
    <t>Number of customers</t>
  </si>
  <si>
    <t>kWh</t>
  </si>
  <si>
    <t>Number of AELs</t>
  </si>
  <si>
    <t>Number of AQ monitoring stations</t>
  </si>
  <si>
    <t>Number of licenses</t>
  </si>
  <si>
    <t>Tonnes of solid waste</t>
  </si>
  <si>
    <t>Number of complaints</t>
  </si>
  <si>
    <t>ha</t>
  </si>
  <si>
    <t>Number of water samples</t>
  </si>
  <si>
    <t>Number of serviced residential stands</t>
  </si>
  <si>
    <t>Number of unit residential transactions</t>
  </si>
  <si>
    <t>Number of residential property units</t>
  </si>
  <si>
    <t>Number of properties</t>
  </si>
  <si>
    <t>Number of libraries</t>
  </si>
  <si>
    <t>Number of hours</t>
  </si>
  <si>
    <t>Number of visits</t>
  </si>
  <si>
    <t xml:space="preserve">Point feature : Centroid of individual, scheme property or settled farm portion
Point features: Commuter rail, trunk bus stops and taxi ranks
Line features: Feeder bus stops 
</t>
  </si>
  <si>
    <t>Number of scheduled public transport access points</t>
  </si>
  <si>
    <t>Number of respondents</t>
  </si>
  <si>
    <t>Number of fatal crashes</t>
  </si>
  <si>
    <t>Number reported deaths</t>
  </si>
  <si>
    <t>Number of deaths</t>
  </si>
  <si>
    <t>Number sewer blockages</t>
  </si>
  <si>
    <t>Number of sanitation/wastewater service complaints responded to</t>
  </si>
  <si>
    <t>Number mains failures</t>
  </si>
  <si>
    <t>Number of water service complaints responded to</t>
  </si>
  <si>
    <t>Number of compliant tests</t>
  </si>
  <si>
    <t>Number of industrial entities tested as compliant</t>
  </si>
  <si>
    <t>Percentage household wastewater</t>
  </si>
  <si>
    <t>Number of kilolitres</t>
  </si>
  <si>
    <t>m³</t>
  </si>
  <si>
    <t>Number of water services connections</t>
  </si>
  <si>
    <t>10⁹ m³</t>
  </si>
  <si>
    <t>Deaths</t>
  </si>
  <si>
    <t>Structural fire incidents</t>
  </si>
  <si>
    <t>Rands</t>
  </si>
  <si>
    <t>Employees</t>
  </si>
  <si>
    <t>Number of ward committees</t>
  </si>
  <si>
    <t>N/A</t>
  </si>
  <si>
    <t>Repeat findings</t>
  </si>
  <si>
    <t>Councillors</t>
  </si>
  <si>
    <t>Administrative staff</t>
  </si>
  <si>
    <t>Agenda items</t>
  </si>
  <si>
    <t>Allegations of fraud and corruption</t>
  </si>
  <si>
    <t>Convictions</t>
  </si>
  <si>
    <t>Households</t>
  </si>
  <si>
    <t>R-value</t>
  </si>
  <si>
    <t>Work opportunities</t>
  </si>
  <si>
    <t>Applications</t>
  </si>
  <si>
    <t>B6 Notes</t>
  </si>
  <si>
    <t>The income category levels will be as per those defined in the StatsSA GHS.</t>
  </si>
  <si>
    <t>This is a placeholder for the future when municipalities can purchase from IPPs</t>
  </si>
  <si>
    <t>Aviation fuel should not be included.</t>
  </si>
  <si>
    <t>The time-frame is proposed as the previous financial year, to allow for one complete processing cycle for Route 1 applications.
One year time lag recommended for ease of calculation</t>
  </si>
  <si>
    <t>This is expected to be constant, unless there is a change in the municipal boundary</t>
  </si>
  <si>
    <t>Should be developed in consultation with DEA and DWS.</t>
  </si>
  <si>
    <t>Based on methodology as specified in 2012 "South African water quality guidelines for coastal marine waters, Volume 2: Guidelines for Recreational Use"</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</si>
  <si>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</si>
  <si>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</si>
  <si>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Sum total of all days for all building plan applications is the numerator in the equation. This is cumulative over the course of the municipal financial year. This indicator should ideally be calculated for residential building plans only, if possible. If the available data relates to all building plan applications, this is an adequate proxy.</t>
  </si>
  <si>
    <t>This is a cross-tabulation of dwelling type and tenure status as surveyed in the GHS.</t>
  </si>
  <si>
    <t>See above</t>
  </si>
  <si>
    <t>Sidewalks running along each side of a road is counted double</t>
  </si>
  <si>
    <t>GHS 6.8</t>
  </si>
  <si>
    <t>New GHS question required</t>
  </si>
  <si>
    <t>Revision of GHS 6.9</t>
  </si>
  <si>
    <t>Addition to GHS</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</si>
  <si>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</si>
  <si>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</si>
  <si>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</si>
  <si>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of this data element is wF20.
The MBI code of this data element is wF20.</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</si>
  <si>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</si>
  <si>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MBI code for this data element is F137.
In the case of multi-function municipalities, only the service complaints related to water supply activities shall be considered.</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</si>
  <si>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</si>
  <si>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The MBI code for this data element is wD172.</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</si>
  <si>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</si>
  <si>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</si>
  <si>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</si>
  <si>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</si>
  <si>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The MBI code for this data element is A119.
Volume of water recycled and reused (VRR) is the sum of (appropriately treated) reused water volumes from each of the two types listed in data elements 2 and 3.</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</si>
  <si>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</si>
  <si>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</si>
  <si>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The data will be the audited figures for the previous financial year </t>
  </si>
  <si>
    <t>This is the cumulative attendance at all council meetings</t>
  </si>
  <si>
    <t xml:space="preserve">This refers only to allegations reported within the financial year and does not related to concluded cases or cases that remain open from previous years. </t>
  </si>
  <si>
    <t xml:space="preserve">For suspensions effected from the middle of the month a pro-rata salary rate should apply in the calculation of the cost to the municipality. </t>
  </si>
  <si>
    <t xml:space="preserve">This refers only to dismissals reported within the financial year and does not related to concluded cases or cases that remain open from previous years. </t>
  </si>
  <si>
    <t>This assumes the municipal indigent register is updated regularly and that all municipalities maintain a register.</t>
  </si>
  <si>
    <t>C CODE</t>
  </si>
  <si>
    <t>EE1.1(2)</t>
  </si>
  <si>
    <t/>
  </si>
  <si>
    <t>EE2.1(2)</t>
  </si>
  <si>
    <t>EE2.11(2)</t>
  </si>
  <si>
    <t>EE2.2(2)</t>
  </si>
  <si>
    <t>EE3.1(2)</t>
  </si>
  <si>
    <t>EE3.11(2)</t>
  </si>
  <si>
    <t>EE3.2(2)</t>
  </si>
  <si>
    <t>EE3.21(2)</t>
  </si>
  <si>
    <t>EE3.3(2)</t>
  </si>
  <si>
    <t>EE3.4(2)</t>
  </si>
  <si>
    <t>EE4.1(2)</t>
  </si>
  <si>
    <t>EE4.2(2)</t>
  </si>
  <si>
    <t>EE4.3(2)</t>
  </si>
  <si>
    <t>EE4.4(2)</t>
  </si>
  <si>
    <t>ENV1.11(2)</t>
  </si>
  <si>
    <t>ENV1.12(2)</t>
  </si>
  <si>
    <t>ENV1.13(2)</t>
  </si>
  <si>
    <t>ENV1.3(2)</t>
  </si>
  <si>
    <t>ENV2.1(2)</t>
  </si>
  <si>
    <t>ENV2.2(2)</t>
  </si>
  <si>
    <t>ENV2.3(2)</t>
  </si>
  <si>
    <t>ENV3.1(2)</t>
  </si>
  <si>
    <t>ENV3.11(2)</t>
  </si>
  <si>
    <t>ENV3.2(2)</t>
  </si>
  <si>
    <t>ENV4.1(2)</t>
  </si>
  <si>
    <t>ENV4.11(2)</t>
  </si>
  <si>
    <t>ENV4.2(2)</t>
  </si>
  <si>
    <t>ENV4.21(2)</t>
  </si>
  <si>
    <t>ENV5.1(2)</t>
  </si>
  <si>
    <t>HS1.1(2)</t>
  </si>
  <si>
    <t>HS1.2(2)</t>
  </si>
  <si>
    <t>HS1.21(2)</t>
  </si>
  <si>
    <t>HS1.3(2)</t>
  </si>
  <si>
    <t>HS2.1(2)</t>
  </si>
  <si>
    <t>HS2.2(2)</t>
  </si>
  <si>
    <t>HS2.22(2)</t>
  </si>
  <si>
    <t>HS2.3(2)</t>
  </si>
  <si>
    <t>HS3.1(2)</t>
  </si>
  <si>
    <t>HS3.4(2)</t>
  </si>
  <si>
    <t>HS3.5(2)</t>
  </si>
  <si>
    <t>HS3.6(2)</t>
  </si>
  <si>
    <t>TR1.1(2)</t>
  </si>
  <si>
    <t>TR1.2(2)</t>
  </si>
  <si>
    <t>TR2.1(2)</t>
  </si>
  <si>
    <t>TR4.1(2)</t>
  </si>
  <si>
    <t>TR4.2(2)</t>
  </si>
  <si>
    <t>TR4.21(2)</t>
  </si>
  <si>
    <t>TR5.1(2)</t>
  </si>
  <si>
    <t>TR5.2(2)</t>
  </si>
  <si>
    <t>TR5.21(2)</t>
  </si>
  <si>
    <t>TR6.1(2)</t>
  </si>
  <si>
    <t>TR6.11(2)</t>
  </si>
  <si>
    <t>TR6.12(2)</t>
  </si>
  <si>
    <t>TR6.2(2)</t>
  </si>
  <si>
    <t>TR6.21(2)</t>
  </si>
  <si>
    <t>TR7.1(2)</t>
  </si>
  <si>
    <t>TR7.2(2)</t>
  </si>
  <si>
    <t>WS1.1(2)</t>
  </si>
  <si>
    <t>WS1.11(2)</t>
  </si>
  <si>
    <t>WS2.1(2)</t>
  </si>
  <si>
    <t>WS2.11(2)</t>
  </si>
  <si>
    <t>WS3.1(2)</t>
  </si>
  <si>
    <t>WS3.11(2)</t>
  </si>
  <si>
    <t>WS3.2(2)</t>
  </si>
  <si>
    <t>WS3.21(2)</t>
  </si>
  <si>
    <t>WS3.3(2)</t>
  </si>
  <si>
    <t>WS4.1(2)</t>
  </si>
  <si>
    <t>WS4.2(2)</t>
  </si>
  <si>
    <t>WS4.21(2)</t>
  </si>
  <si>
    <t>WS4.22(2)</t>
  </si>
  <si>
    <t>WS5.1(2)</t>
  </si>
  <si>
    <t>WS5.2(2)</t>
  </si>
  <si>
    <t>WS5.3(2)</t>
  </si>
  <si>
    <t>WS5.31(2)</t>
  </si>
  <si>
    <t>WS5.4(2)</t>
  </si>
  <si>
    <t>FE1.1(2)</t>
  </si>
  <si>
    <t>FE1.11(2)</t>
  </si>
  <si>
    <t>FE1.2(2)</t>
  </si>
  <si>
    <t>LED1.1(2)</t>
  </si>
  <si>
    <t>LED2.1(2)</t>
  </si>
  <si>
    <t>GG1.1(2)</t>
  </si>
  <si>
    <t>GG1.2(2)</t>
  </si>
  <si>
    <t>GG1.21(2)</t>
  </si>
  <si>
    <t>GG1.22(2)</t>
  </si>
  <si>
    <t>GG2.1(2)</t>
  </si>
  <si>
    <t>GG2.11(2)</t>
  </si>
  <si>
    <t>GG2.12(2)</t>
  </si>
  <si>
    <t>GG2.2(2)</t>
  </si>
  <si>
    <t>GG2.3(2)</t>
  </si>
  <si>
    <t>GG2.13(2)</t>
  </si>
  <si>
    <t>GG3.12(2)</t>
  </si>
  <si>
    <t>GG3.13(2)</t>
  </si>
  <si>
    <t>GG4.1(2)</t>
  </si>
  <si>
    <t>GG4.2(2)</t>
  </si>
  <si>
    <t>GG5.1(2)</t>
  </si>
  <si>
    <t>GG5.2(2)</t>
  </si>
  <si>
    <t>GG5.3(2)</t>
  </si>
  <si>
    <t>GG6.11(2)</t>
  </si>
  <si>
    <t>C1 Data Element</t>
  </si>
  <si>
    <t>(2) Total number of households in the municipality</t>
  </si>
  <si>
    <t>(2) Number of households with access to electricity in the municipality</t>
  </si>
  <si>
    <t>(2) Total number of low income households</t>
  </si>
  <si>
    <t>(2) Total number of unplanned outages</t>
  </si>
  <si>
    <t>(2) Total population of the municipality</t>
  </si>
  <si>
    <t>(2) Number of AELs issued by the municipality</t>
  </si>
  <si>
    <t>(2) The total number of recognised informal settlements</t>
  </si>
  <si>
    <t>(2) Biodiversity targets for each vegetation type</t>
  </si>
  <si>
    <t xml:space="preserve">(2) Total area identified as a priority biodiversity area </t>
  </si>
  <si>
    <t>(2) Sum of available hours for all community halls in the period of assessment.</t>
  </si>
  <si>
    <t>(2) Length of municipal road network</t>
  </si>
  <si>
    <t>(2) Number of respondents</t>
  </si>
  <si>
    <t>(2) Number of households surveyed with disabled member</t>
  </si>
  <si>
    <t>(2) Overall number of fatal crashes</t>
  </si>
  <si>
    <t>(2) Number of fatal crashes within the municipal boundary</t>
  </si>
  <si>
    <t>(2) Number of households using a flush toilet (with septic tank)</t>
  </si>
  <si>
    <t>(2) Number of new sewer connections to communal toilet facilities.</t>
  </si>
  <si>
    <t>(2) Number of households with the main source of drinking water piped (tap) water inside yard</t>
  </si>
  <si>
    <t>(2) Number of new water connections to public/communal facilities.</t>
  </si>
  <si>
    <t>(2) Total mains length (water) in KMs</t>
  </si>
  <si>
    <t>(2) Total number of water service connections</t>
  </si>
  <si>
    <t>(2) Total wastewater samples tested for all determinants over the municipal financial year</t>
  </si>
  <si>
    <t>(2) Percentage of wastewater from hazardous industries safely treated (PWIt)</t>
  </si>
  <si>
    <t>(2) Number of kilolitres of water sold</t>
  </si>
  <si>
    <t>(2) Exported raw water</t>
  </si>
  <si>
    <t>(2) 1.a Direct use of treated municipal wastewater (not including irrigation)</t>
  </si>
  <si>
    <t>(2) Total number of distress calls for structural fire incidents received</t>
  </si>
  <si>
    <t>(2) R-value of the total qualifying value of the municipal skills development levy</t>
  </si>
  <si>
    <t>(2) Total number of wards</t>
  </si>
  <si>
    <t>(2) Total number of municipal councillors</t>
  </si>
  <si>
    <t>(2) Total number of municipal administrative staff</t>
  </si>
  <si>
    <t>(2) The total number of council meetings</t>
  </si>
  <si>
    <t>(2) Total operating budget for the municipality</t>
  </si>
  <si>
    <t>C2 Frequency of collection</t>
  </si>
  <si>
    <t>C3 Definition</t>
  </si>
  <si>
    <t>This is the total number of households (of all types - formal, informal, and traditional) within the municipal area of jurisdiction</t>
  </si>
  <si>
    <t>This will be the number of households that fit the definition of a low income household</t>
  </si>
  <si>
    <t>The amount of renewable energy capacity available to the municipality through its own generation plants</t>
  </si>
  <si>
    <t>The total amount of non-technical losses Eskom incurs in servicing municipal customers directly</t>
  </si>
  <si>
    <t xml:space="preserve">The total number of people residing within the municipal area. </t>
  </si>
  <si>
    <t>Electricity sold by the municipality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</si>
  <si>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</si>
  <si>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</si>
  <si>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</si>
  <si>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Settlements which have been recognised by municipal authorities as informal.</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</si>
  <si>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</si>
  <si>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</si>
  <si>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</si>
  <si>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Refers to the number of self-identified 'households' residing in all types of dwellings (inclusive of formal, informal and traditional dwellings) within the municipality identified via the annual household survey.</t>
  </si>
  <si>
    <t>Sum of the total numbers of possible booking hours for the following public facilities as defined in the CSIR red book (2000): sports fields; sports courts; sports halls.</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</si>
  <si>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</si>
  <si>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Length of municipal road network.</t>
  </si>
  <si>
    <t>The money spent by household on buses in the previous week</t>
  </si>
  <si>
    <t>The number of households who indicated that they have one or more members with disability</t>
  </si>
  <si>
    <t xml:space="preserve">A fatal crash is a crash resulting in the death of one or more persons. The persons killed may be drivers and passengers of vehicles, or cyclists and pedestrians. Refers to all fatal crashes on any road within the municipal boundary.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</si>
  <si>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</si>
  <si>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</si>
  <si>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</si>
  <si>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</si>
  <si>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 xml:space="preserve">Total number of new water connections to public/communal taps as part of state-subsidised human settlements development. </t>
  </si>
  <si>
    <t xml:space="preserve">Total transmission and distribution mains length (service connections/communication pipes not included), at the reference date. </t>
  </si>
  <si>
    <t xml:space="preserve">Total number of service connections, at the reference date. The authorised pipe connecting the main to the measurement point or to the customer stop-valve, as applicable. </t>
  </si>
  <si>
    <t xml:space="preserve">Total number of tests conducted for Chemical Oxygen Demand (COD) and any other water use licensing determinant requirements during the assessment period. </t>
  </si>
  <si>
    <t>Number of industries that are registered with the municipality as discharging a trade effluent into the municipal sewer network, at the reference date.</t>
  </si>
  <si>
    <t>The proportion of wastewater from hazardous industries (as defined by relevant ISIC categories) which is safely treated before disposal or reuse.</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</si>
  <si>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</si>
  <si>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Total volume of raw water transferred to other water undertaking or to another system from the same supply area during the assessment period.</t>
  </si>
  <si>
    <t xml:space="preserve">Total number of water service connections that are unmetered, at the reference date. </t>
  </si>
  <si>
    <t>Treated municipal wastewater (primary, secondary, tertiary effluents) directly used, i.e. with no or little prior dilution with freshwater during most of the year, for any purpose other than irrigation.</t>
  </si>
  <si>
    <t>Simple count of the total number of structural fire incidents received at the call centre in the period. This refers only to those incidents involving habitable structures within the urban edge.</t>
  </si>
  <si>
    <t>The amount of municipal skills development levy that could have been claimed by the municipality in R-value according to the terms of the levy</t>
  </si>
  <si>
    <t xml:space="preserve">The sum of all standard working days (e.g. not weekends or public holidays) in a year for all S56 and S57 posts. </t>
  </si>
  <si>
    <t>The number of employees on permanent contract employed by the municipality appearing on the approved organisational structure.</t>
  </si>
  <si>
    <t>The total number of wards for which ward committees should be constituted in the municipality</t>
  </si>
  <si>
    <t>The number or wards in the municipality</t>
  </si>
  <si>
    <t>The total number of municipal councillors serving in that municipal financial year.</t>
  </si>
  <si>
    <t>The total number of council meetings held by the council including where a quorum is reached</t>
  </si>
  <si>
    <t>Number of people residing in the municipal area</t>
  </si>
  <si>
    <t>C4 Source</t>
  </si>
  <si>
    <t>Municipal work order systems or planned maintenance plans</t>
  </si>
  <si>
    <t>StatsSA Mid-Year Population Estimate</t>
  </si>
  <si>
    <t>Customer care and billing databases</t>
  </si>
  <si>
    <t>Municipal SDF</t>
  </si>
  <si>
    <t>City transport dept.</t>
  </si>
  <si>
    <t>Municipal Fire Department / Call Centre</t>
  </si>
  <si>
    <t>Council records</t>
  </si>
  <si>
    <t>C5 Units</t>
  </si>
  <si>
    <t>Number of unplanned outages logged on the system</t>
  </si>
  <si>
    <t>Number of people</t>
  </si>
  <si>
    <t>Targets</t>
  </si>
  <si>
    <t xml:space="preserve">percentage </t>
  </si>
  <si>
    <t>Number of subsidised stands and housing units registered</t>
  </si>
  <si>
    <t>Number of building plan applications</t>
  </si>
  <si>
    <t>Point feature</t>
  </si>
  <si>
    <t>KMs of sewers</t>
  </si>
  <si>
    <t>KM mains length</t>
  </si>
  <si>
    <t>Number of water service complaints logged</t>
  </si>
  <si>
    <t>Number of service connections</t>
  </si>
  <si>
    <t>Total number of tests conducted</t>
  </si>
  <si>
    <t>Number of industries registered</t>
  </si>
  <si>
    <t>Distress calls</t>
  </si>
  <si>
    <t>Number of wards</t>
  </si>
  <si>
    <t>Wards</t>
  </si>
  <si>
    <t xml:space="preserve">Population </t>
  </si>
  <si>
    <t>C6 Notes</t>
  </si>
  <si>
    <t xml:space="preserve">The data element is understood to be specific to the survey item used to obtain the data by Statistics South Africa to avoid issues arising from non-response during the survey.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</si>
  <si>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</si>
  <si>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</si>
  <si>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</si>
  <si>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</si>
  <si>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The data element is understood to be generic to the total number of households within the municipality and is not linked to a specific survey item. </t>
  </si>
  <si>
    <t>Within municipal boundary, based on most recent General Valuation year.</t>
  </si>
  <si>
    <t>GHS 6.9</t>
  </si>
  <si>
    <t>Revision of GHS 6.10</t>
  </si>
  <si>
    <t>Revision of GHS 2.8, 2.9</t>
  </si>
  <si>
    <t>Measured as at the start of the financial reporting period.</t>
  </si>
  <si>
    <t>The data element measures connections and not the total number of delivery points (toilets) that may benefit from a single connection.</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</si>
  <si>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</si>
  <si>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</si>
  <si>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wF12.
The MBI code for this data element is wF12.</t>
  </si>
  <si>
    <t>The IWA code for this data element is C8.
The MBI code for this data element is C8.
Mains that are not yet in use or have been put out of service on a permanent basis shall not be accounted for.</t>
  </si>
  <si>
    <t>he IWA code for this data element is F15.
The MBI code for this data element is F15.
In the case of multi-function municipalities, only the service complaints related to water supply activities shall be considered.</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</si>
  <si>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</si>
  <si>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</si>
  <si>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</si>
  <si>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</si>
  <si>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</si>
  <si>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</si>
  <si>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</si>
  <si>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A120.</t>
  </si>
  <si>
    <t>Prank calls or hoaxes should be excluded as well as multiple calls for the same incidents.</t>
  </si>
  <si>
    <t>The standard working days for each post are aggregated. If a new post is created during the reporting period or eliminated in that period, the working days for that post will be less than the standard working days.</t>
  </si>
  <si>
    <t>Informed by the COGTA Back 2 Basics questionnaire.</t>
  </si>
  <si>
    <t>D CODE</t>
  </si>
  <si>
    <t>EE4.1(3)</t>
  </si>
  <si>
    <t>EE4.2(3)</t>
  </si>
  <si>
    <t>ENV1.11(3)</t>
  </si>
  <si>
    <t>ENV4.1(3)</t>
  </si>
  <si>
    <t>ENV4.2(3)</t>
  </si>
  <si>
    <t>ENV4.21(3)</t>
  </si>
  <si>
    <t>HS1.2(3)</t>
  </si>
  <si>
    <t>TR2.1(3)</t>
  </si>
  <si>
    <t>TR5.1(3)</t>
  </si>
  <si>
    <t>WS1.1(3)</t>
  </si>
  <si>
    <t>WS2.1(3)</t>
  </si>
  <si>
    <t>WS5.2(3)</t>
  </si>
  <si>
    <t>WS5.3(3)</t>
  </si>
  <si>
    <t>WS5.4(3)</t>
  </si>
  <si>
    <t>GG2.2(3)</t>
  </si>
  <si>
    <t>GG4.1(3)</t>
  </si>
  <si>
    <t>D1 Data Element</t>
  </si>
  <si>
    <t>(3) Total installed capacity of embedded generators</t>
  </si>
  <si>
    <t>(3) Total municipal sales to end customers</t>
  </si>
  <si>
    <t>(3) Map of ecological condition</t>
  </si>
  <si>
    <t>(3) Map of protected areas</t>
  </si>
  <si>
    <t>(3) Number of households using a pit toilet with ventilation (VIP)</t>
  </si>
  <si>
    <t>(3) Number of households with the main source of drinking water piped (tap) water on community stand: distance less than 200m from dwelling/institution</t>
  </si>
  <si>
    <t>(3) Exported treated water</t>
  </si>
  <si>
    <t>(3) Total number of Council meetings</t>
  </si>
  <si>
    <t>(3) The total number of councillors in the municipality</t>
  </si>
  <si>
    <t>D2 Frequency of collection</t>
  </si>
  <si>
    <t>Bi-Annual</t>
  </si>
  <si>
    <t>D3 Definition</t>
  </si>
  <si>
    <t>The total amount of electricity sold by the municipality</t>
  </si>
  <si>
    <t>The total number of applications submitted for renewed AELs</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</si>
  <si>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</si>
  <si>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</si>
  <si>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money spent by household on rail in the previous week</t>
  </si>
  <si>
    <t>Number of respondents who usually employ bus or rail as preferred mode of transport</t>
  </si>
  <si>
    <t>Number of households with access to pit toilets with ventilation (VIP).</t>
  </si>
  <si>
    <t>Number of households with the main source of drinking water piped (tap) water on community stand: distance less than 200m from dwelling/institution</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</si>
  <si>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</si>
  <si>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Treated municipal wastewater applied artificially (irrigation) and directly (i.e. with no or little prior dilution with freshwater during most of the year) on land to assist the growth of crops and fruit trees, for recreational areas, and for landscaping and forestry.</t>
  </si>
  <si>
    <t>The total number of municipal councillors in the municipality</t>
  </si>
  <si>
    <t>D4 Source</t>
  </si>
  <si>
    <t>Municipal databases</t>
  </si>
  <si>
    <t>Municipal assessment</t>
  </si>
  <si>
    <t>Deeds registrar</t>
  </si>
  <si>
    <t>Council register</t>
  </si>
  <si>
    <t>D5 Units</t>
  </si>
  <si>
    <t>Number of title deeds registered</t>
  </si>
  <si>
    <t>Number (No.) of households</t>
  </si>
  <si>
    <t>Number of service connections.</t>
  </si>
  <si>
    <t>D6 Notes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</si>
  <si>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</si>
  <si>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</si>
  <si>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</si>
  <si>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</si>
  <si>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A123.</t>
  </si>
  <si>
    <t>Register taken at the end of the reporting period</t>
  </si>
  <si>
    <t>E CODE</t>
  </si>
  <si>
    <t>EE4.1(4)</t>
  </si>
  <si>
    <t>EE4.2(4)</t>
  </si>
  <si>
    <t>ENV1.11(4)</t>
  </si>
  <si>
    <t>ENV4.1(4)</t>
  </si>
  <si>
    <t>ENV4.2(4)</t>
  </si>
  <si>
    <t>TR2.1(4)</t>
  </si>
  <si>
    <t>WS1.1(4)</t>
  </si>
  <si>
    <t>WS2.1(4)</t>
  </si>
  <si>
    <t>WS5.3(4)</t>
  </si>
  <si>
    <t>WS5.4(4)</t>
  </si>
  <si>
    <t>E1 Data Element</t>
  </si>
  <si>
    <t>(4) Total energy capacity available from Eskom</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</si>
  <si>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</si>
  <si>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</si>
  <si>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</si>
  <si>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</si>
  <si>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E2 Frequency of collection</t>
  </si>
  <si>
    <t>E3 Definition</t>
  </si>
  <si>
    <t>The total capacity available from Eskom supply to the municipality</t>
  </si>
  <si>
    <t>The total non-technical losses incurred by the municipality</t>
  </si>
  <si>
    <t xml:space="preserve">The number of applications for renewed AELs processed within 60 days of all required information being submitted. </t>
  </si>
  <si>
    <t>The proportion of each type of vegetation type that is protected</t>
  </si>
  <si>
    <t>Average monthly household income of households who routinely use public transport during typical workday</t>
  </si>
  <si>
    <t>E4 Source</t>
  </si>
  <si>
    <t>Municipal Retail services</t>
  </si>
  <si>
    <t>E5 Units</t>
  </si>
  <si>
    <t>Percentage, ha</t>
  </si>
  <si>
    <t>E6 Notes</t>
  </si>
  <si>
    <t>GHS 4.2a; 4.4a</t>
  </si>
  <si>
    <t>F CODE</t>
  </si>
  <si>
    <t>EE4.2(5)</t>
  </si>
  <si>
    <t>ENV1.11(5)</t>
  </si>
  <si>
    <t>F1 Data Element</t>
  </si>
  <si>
    <t>F2 Frequency of collection</t>
  </si>
  <si>
    <t>F3 Definition</t>
  </si>
  <si>
    <t>The total number of AELs submitted for amendment</t>
  </si>
  <si>
    <t>F4 Source</t>
  </si>
  <si>
    <t>F5 Units</t>
  </si>
  <si>
    <t>F6 Notes</t>
  </si>
  <si>
    <t>No lag.</t>
  </si>
  <si>
    <t>G CODE</t>
  </si>
  <si>
    <t>ENV1.11(6)</t>
  </si>
  <si>
    <t>G1 Data Element</t>
  </si>
  <si>
    <t>G2 Frequency of collection</t>
  </si>
  <si>
    <t>Annual, no lag</t>
  </si>
  <si>
    <t>G3 Definition</t>
  </si>
  <si>
    <t>The number of applications for amended AELS processed within 10 days.</t>
  </si>
  <si>
    <t>G4 Source</t>
  </si>
  <si>
    <t>G5 Units</t>
  </si>
  <si>
    <t>G6 Notes</t>
  </si>
  <si>
    <t>H CODE</t>
  </si>
  <si>
    <t>H1 Data Element</t>
  </si>
  <si>
    <t>H2 Frequency of collection</t>
  </si>
  <si>
    <t>H3 Definition</t>
  </si>
  <si>
    <t>H4 Source</t>
  </si>
  <si>
    <t>H5 Units</t>
  </si>
  <si>
    <t>H6 Notes</t>
  </si>
  <si>
    <t>I CODE</t>
  </si>
  <si>
    <t>I1 Data Element</t>
  </si>
  <si>
    <t>I2 Frequency of collection</t>
  </si>
  <si>
    <t>I3 Definition</t>
  </si>
  <si>
    <t>I4 Source</t>
  </si>
  <si>
    <t>I5 Units</t>
  </si>
  <si>
    <t>I6 Notes</t>
  </si>
  <si>
    <t>GG2.31</t>
  </si>
  <si>
    <t>(2) Number of official complaints received</t>
  </si>
  <si>
    <t>(1) Simple count of the number of "repeat" findings itemised in the Auditor-General's report of each municipality.</t>
  </si>
  <si>
    <t>Yes</t>
  </si>
  <si>
    <t>(2) Total MWh of electricity provided to residential customers</t>
  </si>
  <si>
    <t>(2) Authorised consumption</t>
  </si>
  <si>
    <t>(3) Number of service connections</t>
  </si>
  <si>
    <t>No</t>
  </si>
  <si>
    <t>Attendance registers for each meeting for each structure</t>
  </si>
  <si>
    <t>Number of dismissals for fraud and corruption per 100 000 population</t>
  </si>
  <si>
    <t>((1) Number of reported road traffic deaths / (2) Total population of the municipality) x 100 000</t>
  </si>
  <si>
    <t>Percentage of biodiversity priority area within the municipality</t>
  </si>
  <si>
    <t>Total capacity available to the municipality from renewable energy IPPs</t>
  </si>
  <si>
    <t>It is proposed that this data element would be collected from an integrated municipal record system. However it is likely that these vary significantly across the municipalities. Whatever booking information available should be included.</t>
  </si>
  <si>
    <t xml:space="preserve">The period covered by the deeds registrar should coincide with the period covered by the Housing Subsidy System. Includes all serviced stands (with or without top structures) provided by the municipality and the province. </t>
  </si>
  <si>
    <t xml:space="preserve">Number of water mains failures per 100km of mains pipe per year. "Mains" refers to all transmission and distribution pipes for water, the ownership of which is vested in the municipality for the purpose of conveying water to consumers. </t>
  </si>
  <si>
    <t>The number of all new subsidised residential properties completed by the municipality and entering the municipal valuation roll in the period under assessment.</t>
  </si>
  <si>
    <t>Municipal Waste Management Officer</t>
  </si>
  <si>
    <t>Municipal Waste Management Office</t>
  </si>
  <si>
    <t xml:space="preserve">Once all informal settlements in the municipality have been enumerated and classified the value of this indicator is limited and it should be revised. </t>
  </si>
  <si>
    <t>(2) Total number of government owned (all spheres) monitoring stations within municipal area</t>
  </si>
  <si>
    <t>The total number of municipality-delivered stands and housing units registered in the deeds register in the period of assessment.</t>
  </si>
  <si>
    <t>The number of metered water connections as a percentage of the total number of connections in the municipality.</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</si>
  <si>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</si>
  <si>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</si>
  <si>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sum total length of all NMT paths (in KMs) within the municipal area divided by the total length of municipal road network (in KMs)</t>
  </si>
  <si>
    <t>The total number of government owned monitoring stations located within the municipal boundary.</t>
  </si>
  <si>
    <t>(2) Number of municipality-delivered subsidised stands and housings units registered in the deeds register</t>
  </si>
  <si>
    <t>Municipal Air Quality Officer. Where possible this information should be obtained via SAAELIP (the SA Atmospheric Emission Licensing and Inventory Portal)</t>
  </si>
  <si>
    <t>Municipal department responsible for informal settlements</t>
  </si>
  <si>
    <t>Municipal legal services directorate</t>
  </si>
  <si>
    <t>Percentage of monthly household expenditure</t>
  </si>
  <si>
    <t>Expenditure on all public transport modes as percentage of the average monthly household income, for households using public transport on a typical workday.</t>
  </si>
  <si>
    <t>(1) Number of Kilolitres Water Purchased or Purified</t>
  </si>
  <si>
    <t>(1) Sum of commercial and industrial rateable value of the municipality</t>
  </si>
  <si>
    <t>(3) The money spent by household on rail in the previous week</t>
  </si>
  <si>
    <t>(2) The money spent by household on buses in the previous week</t>
  </si>
  <si>
    <t>(2) The number of permanent employees in the municipality</t>
  </si>
  <si>
    <t>(1) The money spent by household on minibus taxis in the previous week</t>
  </si>
  <si>
    <t>The number of dwellings that are newly connected to mains electricity supply by the municipality.</t>
  </si>
  <si>
    <t>The total number of AELs processed jointly with an EIA in the year under review (1 year time-lag to account for long processing time). In terms of section 40(3) of the AQA, an Environmental Authorisation is issued, then the AELA has 60 days from the date of issue of the Environmental Authorisation to make a decision in respect of the AEL application.</t>
  </si>
  <si>
    <t xml:space="preserve">NMT paths includes surfaced pedestrian sidewalks, footpaths and cycling lanes from which motor vehicles are excluded. Lanes may or may not be aligned with roads. Unsurfaced recreational cycle tracks and footpaths are not included.
</t>
  </si>
  <si>
    <t xml:space="preserve">The number of agenda items that have been deferred to the next council meeting because the council has failed to reach a quorum or withheld decisions on the matter. </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</si>
  <si>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</si>
  <si>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City GIS or as reported by NMT unit with transport department</t>
  </si>
  <si>
    <t xml:space="preserve">kWh </t>
  </si>
  <si>
    <t xml:space="preserve">Number of households </t>
  </si>
  <si>
    <t xml:space="preserve">As per DoE, Eskom is required to report this figure to the municipalities and thus this data element should be available with the municipalities. However, this is not the case as of yet. </t>
  </si>
  <si>
    <t>Note: Will need Eskom buy-in for this. Eskom sales are captured by TSA boundaries and not municipal boundaries. Some manipulation of data will be required to calculate this.</t>
  </si>
  <si>
    <t>More discussion is required on the type of protection, but this should be immediately achievable.</t>
  </si>
  <si>
    <t>(2) Amount of renewable energy capacity available from municipal own generation</t>
  </si>
  <si>
    <t>Note: Will need Eskom buy-in for this. Eskom sales are captured by TSA boundaries and not municipal boundaries. Some manipulation of data will be required to calculate this. Not sure if NTL at this level is calculated by Eskom.</t>
  </si>
  <si>
    <t>Biodiversity priority areas include biodiversity core 1 areas ( critical biodiversity areas) and core 2 areas ( ecological corridors, dune protection zones, river corridors, ecological support areas).</t>
  </si>
  <si>
    <t>Biodiversity priority areas include biodiversity core 1 areas (critical biodiversity areas) and core 2 areas ( ecological corridors, dune protection zones, river corridors, ecological support areas).</t>
  </si>
  <si>
    <t>Settlements for which only a dwelling count is available should not be included. Settlements need to have been enumerated and classified according to the NUSP classification, or equivalent, in the financial year in order to be counted.</t>
  </si>
  <si>
    <t xml:space="preserve">As at the end of the previous financial year. </t>
  </si>
  <si>
    <t>The lower this indicator, the more affordable electricity is. This is especially important in the lower income level categories where proportionate spend on electricity is high; intent should be to lower this.</t>
  </si>
  <si>
    <t>Once an unplanned outage has occurred, the municipality should strive to restore power to the affected groups as soon as possible. Quick turn around implies greater reliability of the municipal electricity service. This indicator is a distribution of MTTR (Mean Time to Restore), which is the average time it takes to restore supply once an interruption takes place.</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</si>
  <si>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</si>
  <si>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</si>
  <si>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</si>
  <si>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</si>
  <si>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The average amount of liquid fuels usage per person living in the municipal area</t>
  </si>
  <si>
    <t xml:space="preserve">The percentage of AEL applications processed within the guideline turnaround times as specified in the Manual for Licensing Authorities (2009). Decisions which are made within the guideline timeframes will be 100%, with lower percentages indicating longer processing times. </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</si>
  <si>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</si>
  <si>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total length (in KMs) of NMT paths (defined as surfaced pedestrian sidewalks, footpaths and cycling lanes) built and completed over the financial year.</t>
  </si>
  <si>
    <t>Percentage of households with access to basic water supply, defined as the household's main source of drinking water is piped (tap) water inside dwelling/house, piped (tap) water inside yard, and/or piped water to a community stand: &lt;200 m.</t>
  </si>
  <si>
    <t xml:space="preserve">Total number of new water connections meeting minimum standards (supply of water is Piped (tap) water inside dwelling/institution, Piped (tap) water inside yard, and/or Community stand: &lt;200 m) as part of state-subsidised human settlements development. This is inclusive of new water connections to communal facilities that meet minimum standards. </t>
  </si>
  <si>
    <t>[(1)Tonnes of municipal waste diverted from landfill through municipal facilities] / [(2)total population]</t>
  </si>
  <si>
    <t>(1) Area of biodiversity priority areas in hectares which is protected / (2) Total area of land in hectares which is identified as a biodiversity priority area x 100</t>
  </si>
  <si>
    <t>(1) Number of fatal crashes attributed to road and environmental factors / (2) Overall number of fatal crashes x 100</t>
  </si>
  <si>
    <t>(1) System input volume – Exported [(2)raw + (3) treated] water in m³ x 1000) / (365 x (4) Municipal population)</t>
  </si>
  <si>
    <t>This will only look at those having access to electricity in the conventional sense. In the future, this may be expanded to look at other forms of access (access to off-grid, access to other forms of energy, etc).</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</si>
  <si>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</si>
  <si>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Low income household income threshold defined 3200 monthly based on social grants for two individuals. Stats SA to incorporate this definition into their questions. </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</si>
  <si>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</si>
  <si>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</si>
  <si>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</si>
  <si>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</si>
  <si>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The IWA code for this performance indicator is CI70.
The MBI code for this performance indicator is WDM2.</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</si>
  <si>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</si>
  <si>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</si>
  <si>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Dwellings include all types and is not limited to those connected by INEP grants. New property developments that require electricity connections for residential units will also be counted. Informal developments will also be counted. New areas previously handled by Eskom should not be counted as new connections, unless the municipality puts in new supply points. The municipality should have some way of differentiating between these "new" customers and actual new connections. </t>
  </si>
  <si>
    <t xml:space="preserve">Municipality </t>
  </si>
  <si>
    <t xml:space="preserve">(1) Number of households having access to electricity </t>
  </si>
  <si>
    <t>A2 Alignment</t>
  </si>
  <si>
    <t>A3 Results-chain level</t>
  </si>
  <si>
    <t>A12 Additional notes</t>
  </si>
  <si>
    <t>A4 Back to Basics Pillar</t>
  </si>
  <si>
    <t>A5 Unit of measurement</t>
  </si>
  <si>
    <t>A6 Frequency of reporting</t>
  </si>
  <si>
    <t>A7 Rationale</t>
  </si>
  <si>
    <t>A8 Definition</t>
  </si>
  <si>
    <t xml:space="preserve">A9 Indicator Formula </t>
  </si>
  <si>
    <t>A10 Indicator origin</t>
  </si>
  <si>
    <t>A11 Notes on calculation</t>
  </si>
  <si>
    <t>Building capable local government institutions</t>
  </si>
  <si>
    <t>Putting people first</t>
  </si>
  <si>
    <t>Good governance</t>
  </si>
  <si>
    <t>Service delivery</t>
  </si>
  <si>
    <t>Technical indicator description sheet</t>
  </si>
  <si>
    <t>A4 Back to Basics pillar</t>
  </si>
  <si>
    <t>Applies to Municipal Category</t>
  </si>
  <si>
    <t>Readiness</t>
  </si>
  <si>
    <t>Metro</t>
  </si>
  <si>
    <t>District</t>
  </si>
  <si>
    <t>Metro Readiness</t>
  </si>
  <si>
    <t>District Readiness</t>
  </si>
  <si>
    <t>ENV7.1</t>
  </si>
  <si>
    <t>Improved municipal health</t>
  </si>
  <si>
    <t>Incidences</t>
  </si>
  <si>
    <t>ENV7.11</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</si>
  <si>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</si>
  <si>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</si>
  <si>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</si>
  <si>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</si>
  <si>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</si>
  <si>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</si>
  <si>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</si>
  <si>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</si>
  <si>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</si>
  <si>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</si>
  <si>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</si>
  <si>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</si>
  <si>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</si>
  <si>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</si>
  <si>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</si>
  <si>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</si>
  <si>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</si>
  <si>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</si>
  <si>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indexed="8"/>
        <rFont val="Calibri"/>
        <family val="2"/>
      </rPr>
      <t>5</t>
    </r>
    <r>
      <rPr>
        <sz val="12"/>
        <color indexed="8"/>
        <rFont val="Calibri"/>
        <family val="2"/>
      </rPr>
      <t>Community Survey 2016 Metadata</t>
    </r>
  </si>
  <si>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</si>
  <si>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</si>
  <si>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</si>
  <si>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</si>
  <si>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</si>
  <si>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</si>
  <si>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</si>
  <si>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</si>
  <si>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</si>
  <si>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</si>
  <si>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</si>
  <si>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</si>
  <si>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</si>
  <si>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</si>
  <si>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</si>
  <si>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</si>
  <si>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</si>
  <si>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</si>
  <si>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</si>
  <si>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</si>
  <si>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</si>
  <si>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</si>
  <si>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</si>
  <si>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</si>
  <si>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</si>
  <si>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</si>
  <si>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</si>
  <si>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</si>
  <si>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</si>
  <si>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</si>
  <si>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</si>
  <si>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</si>
  <si>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</si>
  <si>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</si>
  <si>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</si>
  <si>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</si>
  <si>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</si>
  <si>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</si>
  <si>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</si>
  <si>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</si>
  <si>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</si>
  <si>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</si>
  <si>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</si>
  <si>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</si>
  <si>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</si>
  <si>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 xml:space="preserve">The final products, goods or services produced for delivery. </t>
  </si>
  <si>
    <t>The results following from the delivery of interventions, products, goods or services for beneficiaries that are a logical consequence of achieving specific outputs.</t>
  </si>
  <si>
    <t>Part-time employees</t>
  </si>
  <si>
    <t>Part-time employees are employees (permanent, temporary or casual) who are not full-time employees as defined above or who normally work less than 35 hours per week, including seasonal employees.</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</si>
  <si>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</si>
  <si>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</si>
  <si>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</si>
  <si>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</si>
  <si>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</si>
  <si>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r>
      <t xml:space="preserve">Salary is a permanent regular payment, normally paid on a monthly basis made by an employer to an employee. Wage is a permanent regular payment earned for work or services, normally paid on a daily or weekly basis.  </t>
    </r>
    <r>
      <rPr>
        <sz val="9"/>
        <color indexed="8"/>
        <rFont val="Calibri"/>
        <family val="2"/>
      </rPr>
      <t>8</t>
    </r>
    <r>
      <rPr>
        <sz val="12"/>
        <color indexed="8"/>
        <rFont val="Calibri"/>
        <family val="2"/>
      </rPr>
      <t>Community Survey 2016 Metadata</t>
    </r>
  </si>
  <si>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</si>
  <si>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</si>
  <si>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</si>
  <si>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</si>
  <si>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</si>
  <si>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</si>
  <si>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</si>
  <si>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</si>
  <si>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</si>
  <si>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</si>
  <si>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</si>
  <si>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</si>
  <si>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</si>
  <si>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</si>
  <si>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</si>
  <si>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</si>
  <si>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</si>
  <si>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</si>
  <si>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</si>
  <si>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</si>
  <si>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</si>
  <si>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</si>
  <si>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</si>
  <si>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</si>
  <si>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</si>
  <si>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</si>
  <si>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</si>
  <si>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</si>
  <si>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</si>
  <si>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</si>
  <si>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</si>
  <si>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</si>
  <si>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</si>
  <si>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</si>
  <si>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</si>
  <si>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</si>
  <si>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</si>
  <si>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</si>
  <si>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</si>
  <si>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</si>
  <si>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</si>
  <si>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</si>
  <si>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IPTN</t>
  </si>
  <si>
    <t>Integrated Public Transport Network</t>
  </si>
  <si>
    <t>ISO</t>
  </si>
  <si>
    <t>MAQI</t>
  </si>
  <si>
    <t>Metro Air Quality Index</t>
  </si>
  <si>
    <t>MBT</t>
  </si>
  <si>
    <t>Minibus Taxis</t>
  </si>
  <si>
    <t>MTSF</t>
  </si>
  <si>
    <t>Medium Term Strategic Framework</t>
  </si>
  <si>
    <t>NAEIS</t>
  </si>
  <si>
    <t>National Atmospheric Emission Inventory System</t>
  </si>
  <si>
    <t>NDoT</t>
  </si>
  <si>
    <t>National Department of Transport</t>
  </si>
  <si>
    <t>NERSA</t>
  </si>
  <si>
    <t>National Energy Regulator South Africa</t>
  </si>
  <si>
    <t>NMT</t>
  </si>
  <si>
    <t>Non-motorised transport</t>
  </si>
  <si>
    <t>NT</t>
  </si>
  <si>
    <t>National Treasury</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</si>
  <si>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</si>
  <si>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</si>
  <si>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</si>
  <si>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</si>
  <si>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</si>
  <si>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</si>
  <si>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</si>
  <si>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</si>
  <si>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</si>
  <si>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</si>
  <si>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</si>
  <si>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</si>
  <si>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</si>
  <si>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</si>
  <si>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</si>
  <si>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</si>
  <si>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</si>
  <si>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</si>
  <si>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</si>
  <si>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No.</t>
  </si>
  <si>
    <t xml:space="preserve">Number of signed performance agreements by the MM and section 56 managers: </t>
  </si>
  <si>
    <t>Compliance questions</t>
  </si>
  <si>
    <t>Q1.</t>
  </si>
  <si>
    <t>Does the municipality have an approved Performance Management Framework?</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</si>
  <si>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</si>
  <si>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</si>
  <si>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</si>
  <si>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</si>
  <si>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</si>
  <si>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</si>
  <si>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</si>
  <si>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 xml:space="preserve">When was the last scientifically representative community feedback survey undertaken in the municipality?  </t>
  </si>
  <si>
    <t>Q6.</t>
  </si>
  <si>
    <t>Please list the locality, date and cause of each incident of protest within the municipal area during the reporting period:</t>
  </si>
  <si>
    <t xml:space="preserve">Cumulative indicator, i.e. the reported figure in a given quarter should be a year-to-date figure for the financial year.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</si>
  <si>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</si>
  <si>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</si>
  <si>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
  </si>
  <si>
    <t xml:space="preserve">The indicator measures connections and not the total number of delivery points (taps) that may benefit from a single connection. Cumulative indicator, i.e. the reported figure in a given quarter should be a year-to-date figure for the financial year. </t>
  </si>
  <si>
    <t xml:space="preserve">SANS 10090 refers to the South African National Standard on Community Protection against Fire. </t>
  </si>
  <si>
    <t>The indicator should be reported as a cumulative average value for a quarter. Therefore, in Q4, all incidents over the four quarters should be aggregated to reflect an annual average value.</t>
  </si>
  <si>
    <t>Whether S56 or S57 posts should be included in the vacancy rate should be informed by whether they are considered approved posts on the organisational structure with permanent employees (not on fixed-term contracts).
Cumulative indicator, i.e. the reported figure in a given quarter should be a year-to-date figure for the financial year.</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</si>
  <si>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</si>
  <si>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Acceptable water meeting minimum standards includes access to either of the following: (1) Piped (tap) water inside dwelling/institution, (2) Piped (tap) water inside yard, and/or (3) Community stand: &lt;200 m. 
Cumulative indicator, i.e. the reported figure in a given quarter should be a year-to-date figure for the financial year. </t>
  </si>
  <si>
    <t>The total number of ward committees in the municipality with six or more members</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</si>
  <si>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</si>
  <si>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((1) R-value of operating budget expenditure on free basic services / (2) R-value of the total operating budget) x 100</t>
  </si>
  <si>
    <t>((1) Number of households classified as indigent / (2) Total number of households in the municipal area) x 100</t>
  </si>
  <si>
    <t>((1) The sum total of all councillor attendance of all council meetings / ((2 )The total number of council meetings x (3) The total number of council members in the municipality)) x 100</t>
  </si>
  <si>
    <t>((1) R-value of municipal skills development levy recovered/ (2) R-value of the total qualifying value of the municipal skills development levy) x 100</t>
  </si>
  <si>
    <t>(((1) The number of employees on the approved organisational structure - (2) The number of permanent employees in the municipality) / (1) The number of employees on the approved organisational structure) x 100</t>
  </si>
  <si>
    <t>((1) Functional ward committees) / (2) Total number of wards) x 100</t>
  </si>
  <si>
    <t>((1) The number of ward committees with 6 or more members) / (2) Total number of wards) x 100</t>
  </si>
  <si>
    <t>((1) Number of councillors that have declared their financial interests/ (2) Total number of municipal councillors) x 100</t>
  </si>
  <si>
    <t>((1) Number of administrative staff that have declared their financial interests / (2) Total number of municipal administrative staff) x 100</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</si>
  <si>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</si>
  <si>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Cumulative indicator, i.e. the reported figure in a given quarter should be a year-to-date figure for the financial year. Calculation should be taken so as to avoid double-counting opportunities that may have been active across multiple quarters.</t>
  </si>
  <si>
    <t>((1) Number of households having access to electricity / (2) Total number of households within the municipal area) x 100</t>
  </si>
  <si>
    <t>((1) Number of low income households that spend more than 10% of their income on electricity / (2) Total number of low income households) x 100</t>
  </si>
  <si>
    <t>(((1) Electricity Purchases in kWh - (2) Electricity sales in kWh)) / (1) Electricity Purchases in kWh) x 100</t>
  </si>
  <si>
    <t>((1) Number of households experiencing noise pollution / (2) Total number of households in the municipality) x 100</t>
  </si>
  <si>
    <t>(1) Tonnes of waste disposed of in a licensed landfill / (2) Total population</t>
  </si>
  <si>
    <t>((1) Number of households in formal dwellings / (2) Total number of households within the municipality) x 100</t>
  </si>
  <si>
    <t>((1) Sum of hours booked across all community halls in the period of assessment / (2) Sum of available hours for all community halls in the period of assessment) x 100</t>
  </si>
  <si>
    <t>((1) Number of respondents surveyed who perceive public transport as "safe" or "very safe" / (2) Number of respondents) x 100</t>
  </si>
  <si>
    <t>((1) Number of respondents surveyed who perceive public transport as "reliable" or "very reliable" / (2) Number of respondents) x 100</t>
  </si>
  <si>
    <t>(((1) Number of households using a flush toilet (connected to sewerage system) + (2) Number of households using a flush toilet (with septic tank) + (3) Number of households using pit toilets with ventilation (VIP)) / (4) Total number of households in the municipality) x 100.</t>
  </si>
  <si>
    <t>((1)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x 100</t>
  </si>
  <si>
    <t>((1) Number of wastewater samples tested per determinant that meet compliance to specified water use license requirements / (2) Total wastewater samples tested for all determinants over the municipal financial year) x 100</t>
  </si>
  <si>
    <t>(((1)Number of Kilolitres Water Purchased or Purified - (2)Number of Kilolitres Water Sold) / (1)Number of Kilolitres Water Purchased or Purified) x 100</t>
  </si>
  <si>
    <t>((1) Number of structural fire incidents where the attendance time was less than 14 minutes / (2) Total number of calls for structural fire incidents received) x 100</t>
  </si>
  <si>
    <t>(1) Total number of councillor convened ward community meetings / (2) Number of wards in the municipality</t>
  </si>
  <si>
    <t>Municipal registry</t>
  </si>
  <si>
    <t xml:space="preserve">(1) Number of potholes reported </t>
  </si>
  <si>
    <t>Displaced person</t>
  </si>
  <si>
    <t>Persons who were forced to or obliged to leave their homes as a result of natural or human-made disasters, armed conflict, situations of generalised violence or violations of human rights.</t>
  </si>
  <si>
    <t>(1) Sum of commercial and industrial rateable value of the municipality / (2) Total population of the municipality</t>
  </si>
  <si>
    <t xml:space="preserve">Basic sanitation (meeting minimum requirements) includes sewer connections to either of the following: (1) Flush toilet (sewerage system) or (2) Flush toilet (septic tank) or a (3) pit latrine with ventilation pipe. 
Cumulative indicator, i.e. the reported figure in a given quarter should be a year-to-date figure for the financial year. </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</si>
  <si>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</si>
  <si>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((1) Number of incidents of gastroenteritis at an institution/ (2)Total population of the municipality) x 100 000</t>
  </si>
  <si>
    <t xml:space="preserve">None. </t>
  </si>
  <si>
    <t>(1) Number of incidents of gastroenteritis at an institution</t>
  </si>
  <si>
    <t>Municipal health department</t>
  </si>
  <si>
    <t>Number of institutions affected</t>
  </si>
  <si>
    <t xml:space="preserve">One institution can be counted multiple times if the source of the incidents is  separated over time.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</si>
  <si>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</si>
  <si>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No </t>
  </si>
  <si>
    <t xml:space="preserve">As indicated above, in terms of the Municipal Structures Act, 117 of 1998, Section 18(2), “a municipal Council must meet at least quarterly”. </t>
  </si>
  <si>
    <t>Access point</t>
  </si>
  <si>
    <t>Cumulative indicator, i.e. the figure reported in a given quarter should be the average per ward, from the first day of the financial year to the last day of the quarter being reported on. (For instance, in Q3, the figure reported should be the average across the first 3 quarters of the financial year. In Q4, the figure reported should be the average across the entire financial year and therefore equivalent to the annual performance.)</t>
  </si>
  <si>
    <t xml:space="preserve">A designated service interface (e.g. a BRT station, taxi rank, multi-modal interchange, etc) forming part of the municipality's approved public transport network, and which provides access to a scheduled service during the workday morning peak. </t>
  </si>
  <si>
    <t>Number of scheduled access points</t>
  </si>
  <si>
    <t>The proportion of MTTRs that are within industry standards where MTTR is the average time it takes to restore unplanned outages. The following five categories of restoration time  are applied as industry standards NSR 047: X=1.5, 3.5, 7.5, 24 and 168</t>
  </si>
  <si>
    <t xml:space="preserve">Originally, this indicator was set using the parameters determined by Eskom (x= 0.5, 1.5, 3.5, 24 or less). Municipal feedback has since shifted this to the following NSR 047 standards where x=1.5, 3.5, 7.5, 24 and 168 or less. 
There may be some discrepancies between municipalities as some municipalities do not have automated systems. Thus their turn around timeframes will begin from the time the customer reported an outage. However, we should start with what is available for now and work towards uniformity.
The 0.5 hr mark will only be possible to report in municipalities where SCADA systems are in place. </t>
  </si>
  <si>
    <t>(1) Number of unplanned outages restored within x hours</t>
  </si>
  <si>
    <t>Sum of all occurrences of unplanned outages that were restored within x hours as per the category of outage</t>
  </si>
  <si>
    <t>Total number of unplanned outages logged on the system</t>
  </si>
  <si>
    <t>Percentage of AQ monitoring stations providing adequate data over a reporting year</t>
  </si>
  <si>
    <t>Agreement is needed from AQO's about definition of "fully operational" monitoring stations, but the intention is to ensure that the air quality in certain areas of the municipality are not underrepresented through data gaps or being completely absent. Additional input from municipalities is needed in terms of what level of data is required to provide a "complete" record of air quality from a particular monitoring station, with acceptable levels of down-time for necessary maintenance, over an annual reporting period.</t>
  </si>
  <si>
    <t>Site</t>
  </si>
  <si>
    <t>A site refers to a pre-determined area where basic services can be provided, there is some degree of security of tenure and to which a household can be situated or relocated and/or upgraded.</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</si>
  <si>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</si>
  <si>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The total number is cumulative so the measure of the 4th quarter should provide the measure for the entire financial year. This indicator should ideally be calculated for residential building plans only, if possible. If the available data relates to all building plan applications, or building applications of a size most often associated with residential building plans, this is an adequate proxy.</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</si>
  <si>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</si>
  <si>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This indicator requires further consultation with municipalities to define the appropriate band of administrative staff recognising the variability in practice. </t>
  </si>
  <si>
    <t xml:space="preserve">The total number of municipal administrative staff serving as at the end of that municipal financial year. Administrative staff are understood to be all employed staff that are not serving in an elected or representative capacity.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</si>
  <si>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</si>
  <si>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 xml:space="preserve">Sidewalks running along each side of a road is counted double, because the NMT path is on both sides of the road and therefore twice the distance of the length of that portion of road. </t>
  </si>
  <si>
    <t>Measured as at the end of the financial reporting period as cumulative for the entire financial year.</t>
  </si>
  <si>
    <t xml:space="preserve">The graded road is measured as at the end of financial reporting period, cumulative for the entire financial year. However, the unsurfaced road is measured at the start of the financial year. </t>
  </si>
  <si>
    <t xml:space="preserve">The resurfaced and resealed road is measured as at the end of financial reporting period, cumulative for the financial year. The surfaced road length is measured as the network length at the start of the financial year. </t>
  </si>
  <si>
    <t>This should be cumulative for all connections within the financial year.</t>
  </si>
  <si>
    <t>Percentage of households with electricity connections receiving Free Basic Electricity</t>
  </si>
  <si>
    <t>Percentage of planned maintenance performed</t>
  </si>
  <si>
    <t xml:space="preserve">Renewable energy capacity available within the municipal jurisdiction as a percentage of Eskom supply capacity to the municipality </t>
  </si>
  <si>
    <t>Mega-volt ampere</t>
  </si>
  <si>
    <t>Percentage of municipal AEL applications captured on the National Atmospheric Emissions Inventory System</t>
  </si>
  <si>
    <t>The percentage of AEL licenses issued by the municipality, for which information is available on the National Atmospheric Emissions Inventory System.</t>
  </si>
  <si>
    <t>Percentage of biodiversity priority areas protected</t>
  </si>
  <si>
    <t xml:space="preserve">The percentage of annual recreational coastal water samples taken which met the minimum requirement for recreational water quality, namely "sufficient". </t>
  </si>
  <si>
    <t>Percentage of total water connections metered</t>
  </si>
  <si>
    <t xml:space="preserve">This is the total Rand value of goods and services produced in the municipality over a year, minus inputs and raw materials, normalised for the municipal population. </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</si>
  <si>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</si>
  <si>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Municipality valuation roll and supplementary valuation roll</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</si>
  <si>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</si>
  <si>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The annual report should not aggregate the number of incidents, but only reflect those as at the end of the reporting period. </t>
  </si>
  <si>
    <t>(1) Number of convictions for bribery and/or corruption by municipal officials</t>
  </si>
  <si>
    <t>Data not yet publicly available at municipal level.</t>
  </si>
  <si>
    <t>Sum of the kilolitres of water sold throughout the municipality to all end users</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</si>
  <si>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</si>
  <si>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</si>
  <si>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Total municipal waste diverted from municipal landfill facilities through municipal waste diversion activities</t>
  </si>
  <si>
    <t>the percentage of households served by regular solid waste collection is an indicator of municipal health, cleanliness and quality of life, and is recognised as a right within the South Africa Constitution</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</si>
  <si>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</si>
  <si>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This indicator shows the level to which the municipality supports ward committees, how functional formal mechanisms for public participation are in the municipality, and that they are active and properly constituted.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</si>
  <si>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</si>
  <si>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The total (1) sum of capacities available from all renewable IPPs the municipality has PPAs with</t>
  </si>
  <si>
    <t>Capacity available through renewable energy IPPs municipality has current and active PPAs with</t>
  </si>
  <si>
    <t>Data not publicly available at municipal level.</t>
  </si>
  <si>
    <t>Incidence of gastroenteritis in an institution per 100 000 of the population</t>
  </si>
  <si>
    <t>Measured as per the most recent General Household Survey results.</t>
  </si>
  <si>
    <t>Q7.</t>
  </si>
  <si>
    <t>Q8.</t>
  </si>
  <si>
    <t xml:space="preserve">Has an Audit Committee been established? If so, is it functional? </t>
  </si>
  <si>
    <t>Q9.</t>
  </si>
  <si>
    <t>Number of approved posts in the municipality with regard to municipal infrastructure:</t>
  </si>
  <si>
    <t xml:space="preserve">Number of positions filled with regard to municipal infrastructure: </t>
  </si>
  <si>
    <t xml:space="preserve">Does the municipality have an Internal Audit Unit? </t>
  </si>
  <si>
    <t>Has the internal audit plan been approved by the Audit Committee?</t>
  </si>
  <si>
    <t xml:space="preserve">Has an Internal Audit Charter and Audit Committee charter been approved and adopted? </t>
  </si>
  <si>
    <t xml:space="preserve">Does the internal audit plan set monthly targets? </t>
  </si>
  <si>
    <t xml:space="preserve">How many monthly targets in the internal audit plan were not achieved? </t>
  </si>
  <si>
    <t>Is there a dedicated position responsible for internal audits?</t>
  </si>
  <si>
    <t xml:space="preserve">Is the internal audit position filled or vacant? </t>
  </si>
  <si>
    <t>Q10.</t>
  </si>
  <si>
    <t>Q11.</t>
  </si>
  <si>
    <t>Q12.</t>
  </si>
  <si>
    <t>Q13.</t>
  </si>
  <si>
    <t>Q14.</t>
  </si>
  <si>
    <t>Q15.</t>
  </si>
  <si>
    <t>What are the biggest causes of complaints or dissatisfaction from the community feedback survey? Indicate the top four issues in order of priority.</t>
  </si>
  <si>
    <t>How many public meetings were held in the last quarter at which the Mayor or members of the Mayoral/Executive committee provided a report back to the public?</t>
  </si>
  <si>
    <t xml:space="preserve">Q16. </t>
  </si>
  <si>
    <t xml:space="preserve">Number of months the Municipal Managers' position has been filled (not Acting): </t>
  </si>
  <si>
    <t xml:space="preserve">Number of months the Chief Financial Officers' position has been filled (not Acting): </t>
  </si>
  <si>
    <t>Number of paid full-time firefighters employed by the municipality</t>
  </si>
  <si>
    <t>Percentage of wards that have held at least one councillor-convened community meeting</t>
  </si>
  <si>
    <t>Percentage of wards</t>
  </si>
  <si>
    <t xml:space="preserve">The indicator provides an indication of the extent of public participation opportunities in the municipality at ward level in terms of municipal engagement. Each ward councillor should convene at least one quarterly meeting in his/her ward as per the Municipal Systems Act and Councillor Code of Conduct. This indicator measures the extent to which this occurs across all municipal wards in the municipality each quarter. </t>
  </si>
  <si>
    <t>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t>
  </si>
  <si>
    <t>((1) Sum of the total number of recognised traditional and Khoi-San leaders in attendance at municipal council proceedings / ((2) The total number of recognised traditional and Khoi-San leaders within the municipality x (3) Total number of Council meetings)) x 100</t>
  </si>
  <si>
    <t>(1) Sum of the total number of recognised traditional and Khoi-San leaders in attendance at municipal council proceedings</t>
  </si>
  <si>
    <t>Number of traditional and Khoi-San leaders</t>
  </si>
  <si>
    <t>(2) The total number of traditional and Khoi-San leaders within the municipality</t>
  </si>
  <si>
    <t>The number of Council meetings held in the period of data collection</t>
  </si>
  <si>
    <t>Number of council meetings</t>
  </si>
  <si>
    <t>Frequency of sewer blockages per 100 KMs of pipeline</t>
  </si>
  <si>
    <t>Frequency of water mains failures per 100 KMs of pipeline</t>
  </si>
  <si>
    <t>((1) Number of informal settlements receiving waste handling services / (2) Total number of recognised informal settlements) x 100</t>
  </si>
  <si>
    <t>TR6.13</t>
  </si>
  <si>
    <t>TR6.13(1)</t>
  </si>
  <si>
    <t>Municipal Transport</t>
  </si>
  <si>
    <t>Km of road lanes</t>
  </si>
  <si>
    <t xml:space="preserve">This is inclusive of entirely new road networks as well as lane expansions to existing municipal road networks. </t>
  </si>
  <si>
    <t xml:space="preserve">LED1.12(1) </t>
  </si>
  <si>
    <t xml:space="preserve">LED1.12(2) </t>
  </si>
  <si>
    <t>Municipal Budget &amp; Treasury Office</t>
  </si>
  <si>
    <t>Improved municipal administration</t>
  </si>
  <si>
    <t>LM Readiness</t>
  </si>
  <si>
    <t>Percentage of known informal settlements receiving basic refuse removal services</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</si>
  <si>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</si>
  <si>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The proportion of recognised informal settlements within the municipal area which are receiving at least a basic standard of service for refuse collection and cleaning services.</t>
  </si>
  <si>
    <t>The number of recognised informal settlements within the municipal area which are receiving basic refuse collection and cleaning services.</t>
  </si>
  <si>
    <t>Recreational water quality (coastal)</t>
  </si>
  <si>
    <t>ENV5.2(1)</t>
  </si>
  <si>
    <t>ENV5.2(2)</t>
  </si>
  <si>
    <t>Recreational water quality (inland)</t>
  </si>
  <si>
    <t>ENV5.2</t>
  </si>
  <si>
    <t>HS3.7</t>
  </si>
  <si>
    <t>HS3.7(1)</t>
  </si>
  <si>
    <t>Percentage of municipal cemetery plots available</t>
  </si>
  <si>
    <t>Percentage of cemetery plots</t>
  </si>
  <si>
    <t xml:space="preserve">(1) Number of available municipal burial plots in active municipal cemeteries </t>
  </si>
  <si>
    <t xml:space="preserve">A simple count of the number of burial plots still available in proclaimed, active, municipal-owned cemeteries. </t>
  </si>
  <si>
    <t>Number of burial plots</t>
  </si>
  <si>
    <t>HS3.7(2)</t>
  </si>
  <si>
    <t>This refers only to available burial plots in proclaimed, active cemeteries that are owned by the municipality.</t>
  </si>
  <si>
    <t>Municipal parks and recreation</t>
  </si>
  <si>
    <t>Percentage of callouts responded to within 24 hours (sanitation/wastewater)</t>
  </si>
  <si>
    <t>Percentage of callouts responded to within 24 hours (water)</t>
  </si>
  <si>
    <t>Local</t>
  </si>
  <si>
    <t xml:space="preserve">Yes </t>
  </si>
  <si>
    <t>(2) Kilometres of unsurfaced road network</t>
  </si>
  <si>
    <t>(2) Kilometres of  surfaced municipal road lanes</t>
  </si>
  <si>
    <t>This is the total number of households with an electricity connection within the municipality</t>
  </si>
  <si>
    <t>The number of AEL decisions reached within 60 days of an EA being issued. (For context, the total number of days for a complete EIA-process should be completed within 224 days (approx. 7.5 months)).</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</si>
  <si>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</si>
  <si>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The total number of recreational coastal water quality samples taken throughout the municipal jurisdiction over the course of a reporting year.</t>
  </si>
  <si>
    <t>A serviced residential stand completed on the Housing Subsidy System. It includes sectional title units where applicable. Includes municipal and provincial housing projects.</t>
  </si>
  <si>
    <t>Total number of new sanitation connections to communal toilet facilities meeting basic sanitation standards made as part of state-subsidised human settlements development.</t>
  </si>
  <si>
    <t>Municipal department responsible for environmental health</t>
  </si>
  <si>
    <t>Kilometres of road network</t>
  </si>
  <si>
    <t xml:space="preserve">Number of sanitation/wastewater service complaints/callouts logged </t>
  </si>
  <si>
    <t>The number of AEL licenses issued by the municipality for which information is available on the NAEIS. This is necessary as the AEL function is a concurrent one, and successful national reporting on emissions requires the support of all AEL Authorities.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</si>
  <si>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</si>
  <si>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</si>
  <si>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Simple count of the number of reported institutional incidents of gastroenteritis at a residential, educational or health care institution over the period.</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</si>
  <si>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</si>
  <si>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</si>
  <si>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The total headcount of people passing through the library doors, as measured by turnstiles or electronic counters, and divided by two where counting takes place on entry and exit, for all libraries.</t>
  </si>
  <si>
    <t>Total number of water service interruptions during the assessment period. Interruptions are understood as occurring at the source and do not include the number of consumer units affected by a single interruption.</t>
  </si>
  <si>
    <t>The number of employees that make up the organisational structure approved by the council of the municipality</t>
  </si>
  <si>
    <t>Municipal supplier database or energy trading databases</t>
  </si>
  <si>
    <t>Kilometres of path</t>
  </si>
  <si>
    <t>Dismissals</t>
  </si>
  <si>
    <t>A new subsidised housing unit delivered by the municipality entering the valuation roll for the first time should only be counted if the unit was completed in the same financial year.</t>
  </si>
  <si>
    <t>Available from the CoGTA Monthly Back to Basic Questionnaire</t>
  </si>
  <si>
    <t>This is expected to be constant, unless there is a change in the municipal boundary.</t>
  </si>
  <si>
    <t>This is a calculated figure based on the hours that each facility is able to be booked. The available hours for all sports facilities should then be summed.</t>
  </si>
  <si>
    <t>Where a council vacancy is created and filled within the same financial year, it should count the number of councillors in that financial year, even if multiple councillors have occupied one seat.</t>
  </si>
  <si>
    <t>The total installed capacity as per municipal records or aerial inspections of customers with private embedded generation facilities on municipal distribution networks or Eskom distribution networks within municipal jurisdiction</t>
  </si>
  <si>
    <t>This requires mapping of the ecological condition of each parcel, which will require capturing the municipal assessment of land parcels using the City's GIS system.</t>
  </si>
  <si>
    <t>Kilometres of NMT path</t>
  </si>
  <si>
    <t>Litres per connection per day</t>
  </si>
  <si>
    <t>Litres per capita per day</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</si>
  <si>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</si>
  <si>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</si>
  <si>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This indicator gives an indication of how much electricity is supplied by the municipality on average per person. It assists in indicating the demand for electricity in the municipality.</t>
  </si>
  <si>
    <t>This indicator is a pre-condition to the successful reporting of the related outcome, which requires the implementation of the National Atmospheric Emissions Inventory System. It is the responsibility of the Atmospheric Emission License (AEL) Authority to monitor and capture this information in the National Atmospheric Emissions Inventory System, and by so doing enable national level reporting.</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</si>
  <si>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</si>
  <si>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</si>
  <si>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</si>
  <si>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t>
  </si>
  <si>
    <t>This indicator captures the proportion of "biodiversity priority area" land which has been identified through municipal planning processes as being of high biodiversity value, and is protected through some mechanism.</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</si>
  <si>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</si>
  <si>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</si>
  <si>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</si>
  <si>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</si>
  <si>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</si>
  <si>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The stability of top management is central to the ability of a municipality to perform well. This does not mean there should not be exits, but that exits should happen in a planned way, ideally ensuring that there is a seamless handover to fully appointed successors. Extended period of acting arrangements are not desired and negatively treated in this indicator.</t>
  </si>
  <si>
    <t>This indicator gives an indication of the municipality's progress towards building capable local government. It shows the extent to which the required staff complement in the organisational structure is met.</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</si>
  <si>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</si>
  <si>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 xml:space="preserve">This indicator is the percentage of households receiving free basic electricity of all the households receiving electricity within the municipal jurisdiction.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</si>
  <si>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</si>
  <si>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</si>
  <si>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</si>
  <si>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</si>
  <si>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</si>
  <si>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</si>
  <si>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The percentage of available hours across all sports facilities that are booked in a year.</t>
  </si>
  <si>
    <t xml:space="preserve">Number of interruptions averaged per 1000 service connections per year. Interruptions are understood as occurring at the source and do not include the number of consumer units affected by an interruption. </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</si>
  <si>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</si>
  <si>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 xml:space="preserve">The Audit Opinion is defined by the Auditor-General. It is given across a qualitative, ordinal scale including: Unqualified with no findings; Unqualified with findings; Qualified with findings; Adverse with findings; and Disclaimed with findings. For those who have not completed the process 'Outstanding audits' are recorded.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</si>
  <si>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</si>
  <si>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((1) Number of AEL licenses issued by the municipality for which information has been entered into the NAEIS / (2) Number of AELs issued by the municipality) x 100</t>
  </si>
  <si>
    <t>((1) Kilometres of municipal road graded / (2) Kilometres of unsurfaced road) x 100</t>
  </si>
  <si>
    <t>((1) Kilometres of municipal road lanes resurfaced and resealed / (2) Kilometres of surfaced municipal road lanes) x 100</t>
  </si>
  <si>
    <t xml:space="preserve">Calculated as the total amount of solid waste (household and commercial) generated in tonnes, divided by the total municipal population. </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</si>
  <si>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</si>
  <si>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Later as municipalities are not allowed currently to purchase from IPPs</t>
  </si>
  <si>
    <t xml:space="preserve">The wording of both the GHS and Back to Basics is ambiguous about the technical definition of "once weekly collection", which provides discretion for the method of collection from households based on the context. </t>
  </si>
  <si>
    <t>A biodiversity target is set for each vegetation type present in the municipality, which is linked to the rate at which species accumulate by sample areas. This indicator will provide a composite view of the threat to the major ecosystems identified in the municipal area.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</si>
  <si>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In SA the sufficient or fair category of exposure is considered to be minimum acceptable risk. Poor or unacceptable microbiological samples have more than 185 Enterococci count per 100ml, and over 500 E.coli count per 100ml.</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</si>
  <si>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</si>
  <si>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AEL licenses issued by the municipality and for which information has been entered into the NAEIS</t>
  </si>
  <si>
    <t>(1) Kilometres of municipal road graded</t>
  </si>
  <si>
    <t xml:space="preserve">(1) Kilometres of municipal road lanes resurfaced and resealed </t>
  </si>
  <si>
    <t>The number of dwellings that are newly connected to the mains electricity supply by Eskom within municipal jurisdiction</t>
  </si>
  <si>
    <t>chaperon</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</si>
  <si>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</si>
  <si>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(1) Simple count of all Council meetings where a disruption occurred</t>
  </si>
  <si>
    <t>Council meeting minutes</t>
  </si>
  <si>
    <t>Municipal Human Resource Management Systems</t>
  </si>
  <si>
    <t>Meeting minutes</t>
  </si>
  <si>
    <t>(1) Number of residential supply points commissioned and energised by the municipality</t>
  </si>
  <si>
    <t>(1) Number of residential supply points energised and commissioned by the municipality</t>
  </si>
  <si>
    <t>(1) Number of residential supply points commissioned and energised by Eskom within municipal jurisdiction</t>
  </si>
  <si>
    <t>(1) Number of residential supply points energised and commissioned by Eskom within municipal jurisdiction</t>
  </si>
  <si>
    <t>((1) Number of households receiving Free Basic Electricity /(2) Number of  households with access to electricity in the municipality) x 100</t>
  </si>
  <si>
    <t>((1) Number of unplanned outages restored within x hours / (2) Total number of unplanned outages) * 100, where x is based on industry standards (x=1.5, 3.5, 7.5, 24 and 168) and as per NRS 047.</t>
  </si>
  <si>
    <t>(2) Eskom non-technical losses apportioned to their direct municipal customers</t>
  </si>
  <si>
    <t>(4) Municipal non-technical losses</t>
  </si>
  <si>
    <t>(5) Municipal population</t>
  </si>
  <si>
    <t>(2) Municipal population</t>
  </si>
  <si>
    <t>(1) Electricity Purchases in kWh</t>
  </si>
  <si>
    <t>(2) Electricity Sales in kWh</t>
  </si>
  <si>
    <t>(3) Number of Route 2 AEL applications submitted for renewal</t>
  </si>
  <si>
    <t>(5) Number of Route 2 AEL applications submitted for amendment</t>
  </si>
  <si>
    <t>(4) Number of renewal AELs processed within 60 days</t>
  </si>
  <si>
    <t>(6) Number of AEL amendments processed within 10 days</t>
  </si>
  <si>
    <t>(((2) Number of Route 1 AELs processed within guideline timeframe + (4) Number of Route 2 renewal AELs processed within guideline timeframe + (6) Number of AEL amendment requests processed) / ((1) Total number of Route 1 AELs submitted + (3) Number of AELs submitted for renewal + (5) Number of AEL's submitted for amendment)) x 100</t>
  </si>
  <si>
    <t>(1) Tonnes of municipal solid waste collected / (2) Total population of the municipality</t>
  </si>
  <si>
    <t>(1) Tonnes of municipal solid waste collected</t>
  </si>
  <si>
    <t>(2) Total municipal area in hectares</t>
  </si>
  <si>
    <t>(1) Area of priority biodiversity area in hectares which is protected</t>
  </si>
  <si>
    <t>(2) Total area identified as a priority biodiversity area in hectares</t>
  </si>
  <si>
    <t>(1) Sum of hours booked across all sports fields in the period of assessment</t>
  </si>
  <si>
    <t>(2) Sum of available hours for all sports fields in the period of assessment.</t>
  </si>
  <si>
    <t>(1) Number of scheduled public transport access points added</t>
  </si>
  <si>
    <t>(1) Number of scheduled public transport service access points added</t>
  </si>
  <si>
    <t>(1) Length of NMT paths / (2) Length of municipal road network</t>
  </si>
  <si>
    <t>(1) Length in KMs of NMT paths built</t>
  </si>
  <si>
    <t>((1) The number of households where one or more members find access to public transport 'difficult' or 'very difficult' / (2) Number of households surveyed with one or more members with disability) x 100</t>
  </si>
  <si>
    <t>(2) Number of registered industries with trade effluent</t>
  </si>
  <si>
    <t>100 – [(0.8 x (1) Percentage of household (sewage and faecal sludge) wastewater safely treated (PWHt)) + (0.2 x (2) Percentage of wastewater from hazardous industries safely treated (PWIt)]</t>
  </si>
  <si>
    <t>((1) System input volume- (2) Authorised consumption volume) in m³ x 1000) / (365 x (3) Number of service connections)]</t>
  </si>
  <si>
    <t>(4)Municipal population</t>
  </si>
  <si>
    <t>Percentage of councillors attending council meetings</t>
  </si>
  <si>
    <t>((1) Number of households receiving at least once-weekly refuse removal services / (2) Total number of households in the municipality) x 100</t>
  </si>
  <si>
    <t>(2) Total number of unit residential transactions within the municipal area</t>
  </si>
  <si>
    <t>(1) Simple count of the number of "repeat" findings itemised by the Auditor-General in the audit report of each municipality.</t>
  </si>
  <si>
    <t>(1) Number of alleged fraud and corruption cases reported to the municipality</t>
  </si>
  <si>
    <t>(1) Number of dismissals for fraud and corruption in the municipal area</t>
  </si>
  <si>
    <t>Intermediate City</t>
  </si>
  <si>
    <t>Intermediate City Readiness</t>
  </si>
  <si>
    <t>((1) Total Eskom sales direct to municipal customers + (2) Eskom non-technical losses apportioned to their direct municipal customers + (3) Total municipal sales to end customers + (4) Municipal non-technical losses))/ (5) Municipal population</t>
  </si>
  <si>
    <t>(1) Total number of Route 1 AELs (Joint with EIA) submitted</t>
  </si>
  <si>
    <t>(2) Number of Route 1 AELs processed within guideline timeframe</t>
  </si>
  <si>
    <t>((1) Number of fully operational AQ monitoring stations / (2) Total number of government owned (all spheres) monitoring stations within municipal area) x 100</t>
  </si>
  <si>
    <t>(1) Tonnes of municipal waste diverted from landfill through municipal facilities</t>
  </si>
  <si>
    <t>(1) Number of informal settlements receiving waste handling services</t>
  </si>
  <si>
    <t>((1) Total land area in hectares classified as "biodiversity priority areas"  / (2) Total municipal area in hectares) x 100</t>
  </si>
  <si>
    <t>(1) Total land area in hectares classified as "biodiversity priority areas"</t>
  </si>
  <si>
    <t>(1) Number of coastal water samples classified as "sufficient"</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</si>
  <si>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</si>
  <si>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((1) Number of coastal water samples classified as "sufficient" / (2) Total number of samples taken ) x 100</t>
  </si>
  <si>
    <t xml:space="preserve">(2) Total number of recreational coastal water quality samples taken </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</si>
  <si>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</si>
  <si>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Number of serviced residential stands completed through state subsidised programmes in the same financial year within the municipality</t>
  </si>
  <si>
    <t>(2) Number of serviced residential stands completed through state subsidised programmes within the municipality historically</t>
  </si>
  <si>
    <t>(3)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</si>
  <si>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</si>
  <si>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</si>
  <si>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Improved functionality of the residential property market</t>
  </si>
  <si>
    <t>(2) Number of residential building plan applications adjudicated</t>
  </si>
  <si>
    <t>(2) Total number of households in formal dwellings within the municipal area</t>
  </si>
  <si>
    <t>This is the total number of households residing in formal dwellings within the municipal area of jurisdiction</t>
  </si>
  <si>
    <t>((1)Number of households described as 'renting' in formal dwellings / (2)Total number of households in formal dwellings within the municipal area) x 100</t>
  </si>
  <si>
    <t xml:space="preserve">Percentage of dwelling units within 500m of scheduled public transport service </t>
  </si>
  <si>
    <t>To determine to what extent housing is located within walking distance to scheduled public transport services, thus indicating accessibility of these services, as well as more efficient spatial forms. 500m is regarded as an international norm for accessibility.</t>
  </si>
  <si>
    <t>(1) Number of dwelling units within 500m of a scheduled public transport service access point</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</si>
  <si>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</si>
  <si>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This indicator measures the number of dwelling units located within a 500m radius of a scheduled public transport service (as the crow flies), as a percentage of all dwelling units in a municipality.</t>
  </si>
  <si>
    <t>A generally accepted walking distance is recognised as 500m.</t>
  </si>
  <si>
    <t>Add 500m buffer to point and line features</t>
  </si>
  <si>
    <t>(1) Number of respondents who spend 10 minutes or less reaching the bus service</t>
  </si>
  <si>
    <t>(Number of respondents who spend 10 minutes or less reaching either (1) bus, or (2) rail, whichever is less / (3) the number of respondents who use bus or train as a preferred mode of transport) x 100</t>
  </si>
  <si>
    <t>(2) Number of respondents who spend 10 minutes or less reaching the rail service</t>
  </si>
  <si>
    <t>(1) The number of households where one or more members find access to public transport 'difficult' or 'very difficult'</t>
  </si>
  <si>
    <t>(3) Number of respondents who use bus or train as a preferred mode of transport</t>
  </si>
  <si>
    <t>Road traffic deaths are when a person or persons killed during or immediately after a crash, or death within 30 days after a crash happened as a direct result of such a crash. This is with regard to all deaths within the municipal boundaries.</t>
  </si>
  <si>
    <t>(1) Number of road traffic deaths / (2) Number of fatal crashes within the municipal boundary</t>
  </si>
  <si>
    <t>(1) Number of blockages in sewers that occurred / [(2) Total sewer length in KMs /100]</t>
  </si>
  <si>
    <t>(1) Number of blockages in sewers that occurred</t>
  </si>
  <si>
    <t>(2) Total sewer length in KMs</t>
  </si>
  <si>
    <t>Total length of sewers (wastewater) managed by the undertaking entity at the reference date. Service connections are excluded.</t>
  </si>
  <si>
    <t xml:space="preserve">Number of blockages that occurred in sewers (wastewater) during the assessment period.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</si>
  <si>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</si>
  <si>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 xml:space="preserve">Percentage callouts (inclusive of outages logged with the municipality and complaints related to outages) responded to within 24 hours (sanitation/wastewater). Responded to means that someone is on site and has initiated a process of resolving the matter within 24 hours. This does not mean the callout was resolved, only that the matter was logged, appraised and responded to within 24 hours of notification. </t>
  </si>
  <si>
    <t>((1) Number of callouts (outages logged on the municipal system) responded to within 24 hours (sanitation/wastewater) / (2) Total wastewater/sanitation callouts received) x 100</t>
  </si>
  <si>
    <t>(1) Number of callouts responded to within 24 hours (sanitation/wastewater)</t>
  </si>
  <si>
    <t>(2) Total number of callouts (sanitation/wastewater)</t>
  </si>
  <si>
    <t xml:space="preserve">Total number of callouts responded to within 24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</si>
  <si>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 xml:space="preserve">Percentage callouts (outages inclusive of complaints logged over outages) responded to within 24 hours (water). Responded to means that someone is on site and has initiated a process of resolving the matter within 24 hours. This does not mean the callout was resolved, only that the matter was logged, appraised and responded to within 24 hours of notification. </t>
  </si>
  <si>
    <t>(1) Number of callouts responded to within 24 hours (water)</t>
  </si>
  <si>
    <t>(2) Total water service callouts received</t>
  </si>
  <si>
    <t xml:space="preserve">Number of direct, telephone, and written complaints of quality of service resulting in callout during the assessment period. </t>
  </si>
  <si>
    <t xml:space="preserve">Number of direct, telephone, and written complaints of quality of service logged with the municipality  resulting in callout during the assessment period. </t>
  </si>
  <si>
    <t>(1) Number of water mains failures (including failures of valves and fittings</t>
  </si>
  <si>
    <t>(1) Number of water mains failures (including failures of valves and fittings) / [(2)Total mains length (water) in KMs/ 100]</t>
  </si>
  <si>
    <t>((1) Number of callouts responded to within 24 hours (water) / (2) Total water service callouts received) x 100</t>
  </si>
  <si>
    <t xml:space="preserve">Total number of callouts responded to within 24 hours relating to water system performance, during the assessment period. This variable includes all direct, telephone, and written complaints of water outages and tracks them from the time of official capture until a response has been logged on the system. </t>
  </si>
  <si>
    <t>(1)Number of unplanned water service interruptions  / [(2)Total number of water service connections/1000]</t>
  </si>
  <si>
    <t>(1) Number of unplanned water service interruptions</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</si>
  <si>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</si>
  <si>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((1) Number of industry trade effluent inspections undertaken / (2) Number of registered industries with trade effluent) x 100</t>
  </si>
  <si>
    <t>(1) Number of industry trade effluent inspections undertaken</t>
  </si>
  <si>
    <t xml:space="preserve">The MBI code for this data element is D125.
Only one inspection is counted per registered industry entity, regardless of whether multiple inspections occur at the same entity. </t>
  </si>
  <si>
    <t>(1) Number of water connections metered</t>
  </si>
  <si>
    <t>(2) Number of connections unmetered</t>
  </si>
  <si>
    <t>(3) 1.b Direct use of treated municipal wastewater for irrigation purposes</t>
  </si>
  <si>
    <t>(1) Municipal Gross Value Add</t>
  </si>
  <si>
    <t>Gross Value Added (GVA) for the municipality for the previous financial year.</t>
  </si>
  <si>
    <t xml:space="preserve">(2) Aggregate working days for all S56 and S57 Posts </t>
  </si>
  <si>
    <t>((1)Total sum of standard working days, in the reporting period, that each S56 and S57 post was occupied by a fully appointed official (not suspended or vacant) with a valid signed contract and performance agreement) / (2) Aggregate working days for all S56 and S57 posts) x 100</t>
  </si>
  <si>
    <t>(1) Audit opinion (as defined by the Office of the Auditor-General across a qualitative scale)</t>
  </si>
  <si>
    <t>((1) Number of alleged fraud and corruption cases reported to the municipality / ((2) Total population of the municipality / 100 000)</t>
  </si>
  <si>
    <t>((1) Number of dismissals for fraud and corruption in the municipal area/ ((2) (2) Total population of the municipality / 100 000)</t>
  </si>
  <si>
    <t>((1) Number of convictions for bribery and/or corruption by municipal officials / ((2) (2) Total population of the municipality / 100 000)</t>
  </si>
  <si>
    <t>(2) Total number of households in the municipal area</t>
  </si>
  <si>
    <t>Attendance rate of municipal council meetings by recognised traditional and Khoi-San leaders</t>
  </si>
  <si>
    <t>Number of approved engineer posts in the municipality:</t>
  </si>
  <si>
    <t>Number of approved electrician posts in the municipality:</t>
  </si>
  <si>
    <t>Number of approved waste management posts in the municipality:</t>
  </si>
  <si>
    <t>Number of approved water and wastewater management posts in the municipality:</t>
  </si>
  <si>
    <t>Number of discliplinary cases in the municipality:</t>
  </si>
  <si>
    <t>A1 Indicator name</t>
  </si>
  <si>
    <t>A2 Type of indicator</t>
  </si>
  <si>
    <t>A3 Indicator origin</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</si>
  <si>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</si>
  <si>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</si>
  <si>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</si>
  <si>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</si>
  <si>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</si>
  <si>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</si>
  <si>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</si>
  <si>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</si>
  <si>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</si>
  <si>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</si>
  <si>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</si>
  <si>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</si>
  <si>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</si>
  <si>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</si>
  <si>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 xml:space="preserve">The number of temporary employees employed at the end of the quarter measures the scale of the municipality's fixed-term staffing contingent at that point in time.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</si>
  <si>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</si>
  <si>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</si>
  <si>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</si>
  <si>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 xml:space="preserve">The indicator measures the frequency with which council meetings are held as an indication of the functional operations of the municipal government. </t>
  </si>
  <si>
    <t xml:space="preserve">This indicator monitors the number of approved posts related to municipal infrastructure within a muncipality as an indicator of municipal capability. Such posts are critical to delivery of large-scale capital projects and infrastructure development.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</si>
  <si>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</si>
  <si>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</si>
  <si>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</si>
  <si>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</si>
  <si>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 xml:space="preserve">This indicator monitors the extent to which a municipality employs firefighters on a paid, full-time basis, as indicative of the available municipal firefighting capacity.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</si>
  <si>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</si>
  <si>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</si>
  <si>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</si>
  <si>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</si>
  <si>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</si>
  <si>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</si>
  <si>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</si>
  <si>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</si>
  <si>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</si>
  <si>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</si>
  <si>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</si>
  <si>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</si>
  <si>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</si>
  <si>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funciton.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</si>
  <si>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</si>
  <si>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</si>
  <si>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A5 Operational Definition</t>
  </si>
  <si>
    <r>
      <t xml:space="preserve">This is the count of the total number of signed performance agreements by the municipal manager (section 57) and section 56 managers. A </t>
    </r>
    <r>
      <rPr>
        <b/>
        <sz val="11"/>
        <color theme="1"/>
        <rFont val="Calibri (Body)"/>
      </rPr>
      <t xml:space="preserve">performance agreement </t>
    </r>
    <r>
      <rPr>
        <sz val="11"/>
        <color theme="1"/>
        <rFont val="Calibri (Body)"/>
      </rPr>
      <t xml:space="preserve">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t>
    </r>
    <r>
      <rPr>
        <b/>
        <sz val="11"/>
        <color theme="1"/>
        <rFont val="Calibri (Body)"/>
      </rPr>
      <t>municipal manager</t>
    </r>
    <r>
      <rPr>
        <sz val="11"/>
        <color theme="1"/>
        <rFont val="Calibri (Body)"/>
      </rPr>
      <t xml:space="preserve"> (</t>
    </r>
    <r>
      <rPr>
        <b/>
        <sz val="11"/>
        <color theme="1"/>
        <rFont val="Calibri (Body)"/>
      </rPr>
      <t>MM</t>
    </r>
    <r>
      <rPr>
        <sz val="11"/>
        <color theme="1"/>
        <rFont val="Calibri (Body)"/>
      </rPr>
      <t xml:space="preserve">) is appointed by council. He is the link between the council and the administration, of which he is the head. He has to account for the municipality's income and expenditure, assets and other obligations such as proper adherence to all legislation applicable to municipalities. A </t>
    </r>
    <r>
      <rPr>
        <b/>
        <sz val="11"/>
        <color theme="1"/>
        <rFont val="Calibri (Body)"/>
      </rPr>
      <t xml:space="preserve">Section 56 manager </t>
    </r>
    <r>
      <rPr>
        <sz val="11"/>
        <color theme="1"/>
        <rFont val="Calibri (Body)"/>
      </rPr>
      <t>is a manager employed under the terms of Section 56 of the Local Government: Municipal Systems Act, 2000. They are directly accountable to the municipal manager; or an acting manager directly accountable to the municipal manager under circumstances and for a period as prescribed</t>
    </r>
  </si>
  <si>
    <r>
      <t xml:space="preserve">The number of continuous months the Municipal Managers' position has been filled (not Acting). </t>
    </r>
    <r>
      <rPr>
        <b/>
        <sz val="11"/>
        <color theme="1"/>
        <rFont val="Calibri (Body)"/>
      </rPr>
      <t xml:space="preserve"> </t>
    </r>
    <r>
      <rPr>
        <sz val="11"/>
        <color theme="1"/>
        <rFont val="Calibri (Body)"/>
      </rPr>
      <t xml:space="preserve">A </t>
    </r>
    <r>
      <rPr>
        <b/>
        <sz val="11"/>
        <color theme="1"/>
        <rFont val="Calibri (Body)"/>
      </rPr>
      <t>municipal manager (MM)</t>
    </r>
    <r>
      <rPr>
        <sz val="11"/>
        <color theme="1"/>
        <rFont val="Calibri (Body)"/>
      </rPr>
      <t xml:space="preserve"> is appointed by council in terms of Section 56 of the Municipal Systems Act.</t>
    </r>
  </si>
  <si>
    <r>
      <t xml:space="preserve">The number of vacant posts among senior managers within the municipality. A </t>
    </r>
    <r>
      <rPr>
        <b/>
        <sz val="11"/>
        <color theme="1"/>
        <rFont val="Calibri (Body)"/>
      </rPr>
      <t>senior manager</t>
    </r>
    <r>
      <rPr>
        <sz val="11"/>
        <color theme="1"/>
        <rFont val="Calibri (Body)"/>
      </rPr>
      <t xml:space="preserve"> is a municipal manager, appointed in terms of section 57 of the Municipal Systems Act, and includes managers directly acountable to a municipal manager appointed in terms of section 56 of the Act.</t>
    </r>
  </si>
  <si>
    <r>
      <t xml:space="preserve">The number of approved post in the planning and development department. A </t>
    </r>
    <r>
      <rPr>
        <b/>
        <sz val="11"/>
        <color theme="1"/>
        <rFont val="Calibri"/>
        <family val="2"/>
        <scheme val="minor"/>
      </rPr>
      <t>development and planning department</t>
    </r>
    <r>
      <rPr>
        <sz val="11"/>
        <color theme="1"/>
        <rFont val="Calibri"/>
        <family val="2"/>
        <scheme val="minor"/>
      </rPr>
      <t xml:space="preserve"> is charged with the planning function within the municipality. An </t>
    </r>
    <r>
      <rPr>
        <b/>
        <sz val="11"/>
        <color theme="1"/>
        <rFont val="Calibri"/>
        <family val="2"/>
        <scheme val="minor"/>
      </rPr>
      <t xml:space="preserve">approved job </t>
    </r>
    <r>
      <rPr>
        <sz val="11"/>
        <color theme="1"/>
        <rFont val="Calibri"/>
        <family val="2"/>
        <scheme val="minor"/>
      </rPr>
      <t xml:space="preserve">post refers to employment posts that have been developed in relation to the Municipal Structures Act of 1998 and the Municipal Finance Management Act of 2003, and has been approved by the Muncipal Manager. </t>
    </r>
  </si>
  <si>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Muncipal Manager. This only refers to approved posts that have been filled. </t>
  </si>
  <si>
    <t>A6 Method of calculation</t>
  </si>
  <si>
    <t xml:space="preserve">(1) Simple count of number of signed performance agreements </t>
  </si>
  <si>
    <t>(1) Simple count of number of work stoppages</t>
  </si>
  <si>
    <t>A7 Frequency of reporting</t>
  </si>
  <si>
    <t>A8 Source</t>
  </si>
  <si>
    <t>Municipal HR records</t>
  </si>
  <si>
    <t>Committee minutes</t>
  </si>
  <si>
    <t>Municipal Human Resource Division</t>
  </si>
  <si>
    <t xml:space="preserve">Muncipal Legal department </t>
  </si>
  <si>
    <t>Municipal Financial records</t>
  </si>
  <si>
    <t>Municipal Financial Records</t>
  </si>
  <si>
    <t>Disaster Management Centre</t>
  </si>
  <si>
    <t>A9 Notes</t>
  </si>
  <si>
    <t>Metro reporting</t>
  </si>
  <si>
    <t>Intermediate City reporting</t>
  </si>
  <si>
    <t>District reporting</t>
  </si>
  <si>
    <t>Local municipality reporting</t>
  </si>
  <si>
    <t>Number of title deeds registered to beneficiaries</t>
  </si>
  <si>
    <t>Simple count of the (1) number of title deeds registered to beneficiaries within a municipality in the period under assessment</t>
  </si>
  <si>
    <t>(1) Number of title deeds registered to beneficiaries within a municipality in the period under assessment</t>
  </si>
  <si>
    <t>Number of FLISP opportunities on government facilitated developments</t>
  </si>
  <si>
    <t>Percentage of households with access to public open spaces</t>
  </si>
  <si>
    <t>Stats SA General Household Survey</t>
  </si>
  <si>
    <t>Municipal Records</t>
  </si>
  <si>
    <t>(1) Simple count of the number of community halls owned by the municipality, in the reporting period</t>
  </si>
  <si>
    <t>Municipal Asset Register</t>
  </si>
  <si>
    <t>Percentage of customer applications</t>
  </si>
  <si>
    <t xml:space="preserve"> R-value of electricity subsidies</t>
  </si>
  <si>
    <t>Percentage of customers satisfied with water and sanitation services</t>
  </si>
  <si>
    <t>Municipal Customer Satisfaction survey</t>
  </si>
  <si>
    <t>(2) Total number of customers surveyed in the municipal area</t>
  </si>
  <si>
    <t>Number of customers surveyed</t>
  </si>
  <si>
    <t>Blue Drop results</t>
  </si>
  <si>
    <t>(1) Blue drop score (as a %) achieved by the municipality through a Blue Drop Assessment</t>
  </si>
  <si>
    <t>In order to achieve Blue Drop Certification, a minimum score of 95% should be obtained by a municipality</t>
  </si>
  <si>
    <t>The Blue drop score (as a %) achieved by the municipality through a Blue Drop Assessment</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</si>
  <si>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</si>
  <si>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Department of Water and Sanitation reports</t>
  </si>
  <si>
    <t>Percentage of water treatment capacity unused</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</si>
  <si>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</si>
  <si>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</si>
  <si>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((1) Volume of wastewater effluent complying with license conditions / (2) Total volume of wastewater effluent within the municipal area) x 100</t>
  </si>
  <si>
    <t xml:space="preserve">(1) Volume of wastewater effluent complying with license conditions </t>
  </si>
  <si>
    <t>(2) Total volume of wastewater effluent within the municipal area</t>
  </si>
  <si>
    <t>Green Drop results</t>
  </si>
  <si>
    <t>The latest available Green Drop assessment results. A Green Drop score is a result obtained through an audit conducted by the Department of Water and Sanitation on the entire business of the municipal wastewater services (entire value chain).</t>
  </si>
  <si>
    <t>(1) Green drop score (as a %) achieved by the municipality through a Green Drop Assessment</t>
  </si>
  <si>
    <t>In order to achieve Green Drop Certification, a minimum score of 90% should be obtained by a municipality</t>
  </si>
  <si>
    <t>The Green drop score (as a %) achieved by the municipality through a Green Drop Assessment</t>
  </si>
  <si>
    <t>Percentage of sewage treatment capacity unused</t>
  </si>
  <si>
    <t>Infrastructure Leakage Index</t>
  </si>
  <si>
    <t>Total number of sewer connections</t>
  </si>
  <si>
    <t>The total number of sewer connections. Sewer connection is any physical connection to a sewage disposal system or sewer system, whether direct or indirect, of a residence building, dwelling, dwelling unit, or other building, including individual units of multiple unit dwellings such as condominiums, townhouses, multiplexes, and apartment buildings</t>
  </si>
  <si>
    <t>(1) Simple count of the total number of sewer connections within the municipal area</t>
  </si>
  <si>
    <t>Sewer connections in this instance refers to formal sewer connections only</t>
  </si>
  <si>
    <t>Total number of chemical toilets in operation</t>
  </si>
  <si>
    <t>Many municipalities are relying on chemical toilets to address the rapid rise of informal settlements. Tracking the use and growth in the number of chemical toilets as a solution to informal settlements' sewerage issues will give a sense of what the ratios of short term service points and longer term provisions are within a municipal service area.</t>
  </si>
  <si>
    <t>The total number of chemical toilets in operation. A chemical toilet collects human excreta in a holding tank and uses chemicals to minimize odors. These toilets are usually, but not always, self-contained and movable. A chemical toilet is structured around a relatively small tank, which needs to be emptied frequently.</t>
  </si>
  <si>
    <t>(1) Simple count of the total number of chemical toilets in operation within a municipal service area</t>
  </si>
  <si>
    <t>Total number of scheduled public transport access points</t>
  </si>
  <si>
    <t>WS3.4</t>
  </si>
  <si>
    <t xml:space="preserve">Percentage of customers satisfied </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</si>
  <si>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</si>
  <si>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</si>
  <si>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Green Drop Score</t>
  </si>
  <si>
    <t>Blue Drop Score</t>
  </si>
  <si>
    <t>WS4.3</t>
  </si>
  <si>
    <t>WS4.11</t>
  </si>
  <si>
    <t xml:space="preserve">Percentage of water treatment capacity </t>
  </si>
  <si>
    <t>WS4.31</t>
  </si>
  <si>
    <t>WS4.4</t>
  </si>
  <si>
    <t>WS5.21</t>
  </si>
  <si>
    <t xml:space="preserve">The Infrastructure Leakage Index is derived from the structural and operational characteristics of the entire water infrastructure network. It is measured in terms of the real water loss from the supply network of physical distribution systems. </t>
  </si>
  <si>
    <t>Number of kiloliters</t>
  </si>
  <si>
    <t>A VIP refers to a Ventilation Improve Pit Toilet which meets minumum standards in terms of the ventilation of the pit and toilet structure.</t>
  </si>
  <si>
    <t>This indicator is intended to measure the scale of connection responsibility that a municipality has to manage. This gives a measurement of the extent of a municipality's sewer operation.</t>
  </si>
  <si>
    <t>((1) Number of customers who indicate they are ‘satisfied’  with water and sanitation services / (2) Total number of customers surveyed in the municipal area) x 100</t>
  </si>
  <si>
    <t xml:space="preserve">(1)Number of customers who indicate they are ‘satisfied’ with water and sanitation services </t>
  </si>
  <si>
    <t xml:space="preserve">The number of customers who indicate they are ‘satisfied’. Any response considered 'satisfied' or better in terms of an ordinal scale of satisfaction should be considered within this data element. </t>
  </si>
  <si>
    <t xml:space="preserve">The indicator relies on data sourced in terms of an ordinal scale of degrees of satisfaction or dissatisfaction, subject to the specific survey design employed. </t>
  </si>
  <si>
    <t xml:space="preserve">WS3.4(1) </t>
  </si>
  <si>
    <t xml:space="preserve">No additional notes provided. </t>
  </si>
  <si>
    <t xml:space="preserve">No notes provided. </t>
  </si>
  <si>
    <t xml:space="preserve">The total number of customers surveyed in response to this particular question of service satisfaction, within the municipal area. </t>
  </si>
  <si>
    <t xml:space="preserve">The denominator of the survey may reflect missing values for a specific survey response item and so this should be considered when calculating the indicator value. </t>
  </si>
  <si>
    <t xml:space="preserve">WS3.4(2) </t>
  </si>
  <si>
    <t>Percentage of samples</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</si>
  <si>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t>
  </si>
  <si>
    <t>WS4.11(1)</t>
  </si>
  <si>
    <t>(1)Total volume water treated over the last year</t>
  </si>
  <si>
    <t>The total volume of water treated in the financial year under measurement (in kilolitres) across plants within the municipal service area.</t>
  </si>
  <si>
    <t>No notes provided.</t>
  </si>
  <si>
    <t>WS4.11(2)</t>
  </si>
  <si>
    <t xml:space="preserve">Percentage of wastewater effluent by volume </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</si>
  <si>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</si>
  <si>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 xml:space="preserve">Should this indicator be graduated to Tier 2 or above, WS4.2 Wastewater quality compliance according to the water use license would become redundant. Thus, WS4.2 and WS4.3 should be considered jointly. </t>
  </si>
  <si>
    <t xml:space="preserve">No further notes on calculation. </t>
  </si>
  <si>
    <t>WS4.3(1)</t>
  </si>
  <si>
    <t>WS4.3(2)</t>
  </si>
  <si>
    <t xml:space="preserve">The volume of wastewater effluent (in kilolitres) complying with license conditions. </t>
  </si>
  <si>
    <t xml:space="preserve">The total volume of wastewater effluent processed by WWTWs within the municipal service area. </t>
  </si>
  <si>
    <t xml:space="preserve">WS4.31(1) </t>
  </si>
  <si>
    <t>(1)Total volume of wastewater treated over the last year</t>
  </si>
  <si>
    <t>WS4.31(2)</t>
  </si>
  <si>
    <t>Participation by WSAs in the Green Drop Certification process has been of historic value and should occur again. 
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t>
  </si>
  <si>
    <t xml:space="preserve">Participation by WSAs in the Blue Drop Certification process has been of historic value and should occur again. 
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t>
  </si>
  <si>
    <t>Subject to DWS undertaking the assessment.</t>
  </si>
  <si>
    <t xml:space="preserve">WS4.4(1) </t>
  </si>
  <si>
    <t>WS4.5</t>
  </si>
  <si>
    <t>WS4.5(1)</t>
  </si>
  <si>
    <t>No notes.</t>
  </si>
  <si>
    <t xml:space="preserve">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
  </si>
  <si>
    <t>No additional notes are provided</t>
  </si>
  <si>
    <t xml:space="preserve">WS5.21(1) </t>
  </si>
  <si>
    <t>This refers to the current real (physical) losses of water within the length of the municipal network on an annual basis.</t>
  </si>
  <si>
    <t xml:space="preserve">WS5.21(2) </t>
  </si>
  <si>
    <t xml:space="preserve">(1) Current annual real water losses in the network / (2) Unavoidable annual water losses 
</t>
  </si>
  <si>
    <t xml:space="preserve">(1) Current annual real water losses in the network </t>
  </si>
  <si>
    <t xml:space="preserve">(2) Unavoidable annual water losses </t>
  </si>
  <si>
    <t>The indicator originates with MTSF: Priority 5: Spatial integration, Human settlements and local government. It is aligned in terms of the Outcome- Adequate housing and improved quality living environments.   This can be seen as the inverse of ISO 37120 indicator 15.1 titled "Percentage of city population living in slums" and the inverse of the SDG indicator 11.1.1 titled "Proportion of urban population living in slums, informal settlements or inadequate housing"</t>
  </si>
  <si>
    <t xml:space="preserve">Number of serviced sites </t>
  </si>
  <si>
    <t>The indicator originates with MTSF: Priority 5: Spatial integration, Human settlements and local government. It is aligned in terms of the Outcome- Adequate housing and improved quality living environments.  There was also an Urban Settlements Development Grant indicator- Number of sites currently serviced with electricity, water (house connection) sewerage removal service and solid waste removal service (622) which corresponds to this indicator, less the solid waste removal service.</t>
  </si>
  <si>
    <t>(1) Number of all sites serviced receiving all three of the basic services.</t>
  </si>
  <si>
    <t xml:space="preserve">The number of all sites serviced with basic levels of electricity, water and sanitation that do note include the construction of top structures. The data element only measures those newly 'serviced' sites and does not measure all serviced sites within the municipal area. </t>
  </si>
  <si>
    <t xml:space="preserve">A basic level service for the core services of water, electricity and sanitation is a prerequisite for 'adequate housing'. This indicator tracks the number of sites to which the municipality has provided a minimum service level for the three basic services in terms of infrastructure provision (e.g. water, sanitation and electricity). Waste removal is a recurring service that is not based on infrastructure provision to a site and is therefore excluded. </t>
  </si>
  <si>
    <t>It is acknowledged that the three core services may not be delivered simultaneously and the respective Water &amp; Sanitation and Energy &amp; Electricity sector indicators measure individual connections. This indicator is therefore intended to provide a measure of when ALL THREE basic services have been successfully connected to a site. This is inclusive of direct and indirect connections, so far as they meet basic service standards. This indicator is also intended to support the realisation of improving access to adequate housing by tracking the three core service connections/provisions as a pre-requisite. Serviced sites will be provided as part of the national housing programme, but may also be provided by the municipality using the USDG or other funding.</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</si>
  <si>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all three services of electricity, water and sanitation to a basic level within the municipality in the financial year. These sites do not include the construction of top structures. A basic level of service is defined as an individual service to each site (not shared) meeting the national minimum standard (the Regulations in terms of the Water Services Act in the case of water and sanitation and the Policy Guidelines for the Integrated National Electrification Programme (INEP) 2016/17 in the case of electricity), or the minimum standards defined by the municipality, whichever is higher. The indicator only measures from the point when all three basic services have been connected, regardless of the timeframes between when water &amp; sanitation connections and electricity connections were made. This refers to direct connections only and does not provide for indirect connections. </t>
  </si>
  <si>
    <t xml:space="preserve">The indicator measures those newly serviced sites and does not measure all existing serviced sites within the municipal area. Sites lacking any one of the three services, or below the minimum standard for that service should be excluded from the count. Communal servicing should not be counted within this indicator as it refers to direct connections. </t>
  </si>
  <si>
    <t xml:space="preserve">Percentage of informal settlements </t>
  </si>
  <si>
    <t xml:space="preserve">The indicator relies on the municipality's knowledge of informal settlements within its municipal area and those known to it. </t>
  </si>
  <si>
    <t>Housing Department or Informal settlements upgrading division</t>
  </si>
  <si>
    <t>(2) Total number of known informal settlements in the municipality</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</si>
  <si>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</si>
  <si>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Number of informal settlements assessed (enumerated and classified)</t>
  </si>
  <si>
    <t>The indicator originates with MTSF: Priority 5: Spatial integration, Human settlements and local government. It is aligned in terms of the Outcome- Adequate housing and improved quality living environments.</t>
  </si>
  <si>
    <t>Connection</t>
  </si>
  <si>
    <t>WWTW</t>
  </si>
  <si>
    <t>Wastewater Treatment Works</t>
  </si>
  <si>
    <t>Serviced</t>
  </si>
  <si>
    <t>HS1.22</t>
  </si>
  <si>
    <t>The indicator originates with MTSF: Priority 5: Spatial integration, Human settlements and local government. It is aligned in terms of the Outcome- Eradicate backlog and issuing of title deeds. This indicator speaks to the backlog of registrations.</t>
  </si>
  <si>
    <t xml:space="preserve">The indicator originates with MTSF: Priority 5: Spatial integration, Human settlements and local government. It is aligned in terms of the Outcome- Eradicate backlog and issuing of title deeds. This indicator is a measure of efficiency related to the registration of title deeds. </t>
  </si>
  <si>
    <t xml:space="preserve">The indicator originates with MTSF: Priority 5: Spatial integration, Human settlements and local government. It is aligned in terms of the Outcome- Eradicate backlog and issuing of title deeds. This indicator is consistent with the measure "No. of title deeds registered". </t>
  </si>
  <si>
    <t xml:space="preserve">No notes on the calculation. </t>
  </si>
  <si>
    <t>HS1.22(1)</t>
  </si>
  <si>
    <t>Number of title deeds registrations</t>
  </si>
  <si>
    <t xml:space="preserve">No notes. </t>
  </si>
  <si>
    <t>HS1.13</t>
  </si>
  <si>
    <t>Hectares of land area</t>
  </si>
  <si>
    <t>The indicator originates with MTSF: Priority 5: Spatial integration, Human settlements and local government. It is aligned in terms of the Outcome-Sustainable land reform and the indicator "Hectares of land redistributed or acquired and or allocated for agrarian transformation, idustrial parks, human settlements and rural development".</t>
  </si>
  <si>
    <t xml:space="preserve">Where land is acquired in square meters it should be converted into hectares. </t>
  </si>
  <si>
    <t>HS1.13(1)</t>
  </si>
  <si>
    <t xml:space="preserve">No additional notes. </t>
  </si>
  <si>
    <t>HS2.11</t>
  </si>
  <si>
    <t>Number of FLISP opportunities in the affordable gap market</t>
  </si>
  <si>
    <t xml:space="preserve">The indicator originates with MTSF: Priority 5: Spatial integration, Human settlements and local government. It is aligned in terms of the Outcome- Adequate housing and improved quality living environments. </t>
  </si>
  <si>
    <t>No calculation notes.</t>
  </si>
  <si>
    <t>HS2.11(1)</t>
  </si>
  <si>
    <t>Number of FLISP opportunities</t>
  </si>
  <si>
    <t>Percentage of residential properties in the subsidy market</t>
  </si>
  <si>
    <t>Municipal valuation roll (and supplementary valuation rolls)</t>
  </si>
  <si>
    <t>All residential units within the municipality as reflected on the municipal valuation roll (and supplementary valuation roll).</t>
  </si>
  <si>
    <t>The indicator originates with MTSF: Priority 5: Spatial integration, Human settlements and local government. It is aligned in terms of the Outcome- Adequate housing and improved quality living environments. It originates with municipalities already tacking this measure and has implications for creating an enabling evironment for home-owners and businesses to operate.</t>
  </si>
  <si>
    <t>HS3.11</t>
  </si>
  <si>
    <t>Percentage of capital expenditure</t>
  </si>
  <si>
    <t>HS3.11(1)</t>
  </si>
  <si>
    <t>Municipal Finance records</t>
  </si>
  <si>
    <t>HS3.11(2)</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</si>
  <si>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municipalities current policy provisions and used plots, the indicator measures what percentage of the total available cemetary capacity in active cemetaries is currently utilised. </t>
  </si>
  <si>
    <t xml:space="preserve">Cemetaries that are not active or available for burying for any reason should be excluded from the denominator. </t>
  </si>
  <si>
    <t xml:space="preserve">The indicator originates with holistic considerations of human settlements and is informed by Schedule 5B of the Constitution which provides for local government responsibilities for cemeteries. It addresses MTSF: Priority 5: Spatial integration, Human settlements and local government. It is aligned in terms of the Outcome- Adequate housing and improved quality living environments. </t>
  </si>
  <si>
    <t>(2) Total capacity of all burial plots in active municipal cemeteries</t>
  </si>
  <si>
    <t>(1) Number of available municipal burial plots in active municipal cemeteries / (2) Total capacity of all burial plots in active municipal cemeteries x 100</t>
  </si>
  <si>
    <t>The total burial plot capacity in all active municipal cemeteries.</t>
  </si>
  <si>
    <t xml:space="preserve">This refers to the total capacity of burial plots in all active municipal cemeteries, excluding those that are no longer active and no longer have available space. </t>
  </si>
  <si>
    <t xml:space="preserve"> There is not currently any indicator that addresses renting but tenure status is regularly collected by StatsSA. The indicator is understood in terms of MTSF: Priority 5: Spatial integration, Human settlements and local government. It is aligned in terms of the Outcome- Adequate housing and improved quality living environments. </t>
  </si>
  <si>
    <t>Number of municipality-owned community halls</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</si>
  <si>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</si>
  <si>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average number of library visits per library per year. This measures only municipality managed libraries.</t>
  </si>
  <si>
    <t>(1) Total number of library visits / (2) Count of municipal libraries</t>
  </si>
  <si>
    <t>(2) Count of municipal libraries</t>
  </si>
  <si>
    <t>A simple count of municipal libraries, accessible by the general public</t>
  </si>
  <si>
    <t>Average number of days taken to register the title deed</t>
  </si>
  <si>
    <t>Embedded generation</t>
  </si>
  <si>
    <t>IPP</t>
  </si>
  <si>
    <t>Independent Power Producers</t>
  </si>
  <si>
    <t>MegaWatt Hour</t>
  </si>
  <si>
    <t>Mwh</t>
  </si>
  <si>
    <t>Independent Power Producer</t>
  </si>
  <si>
    <t>EE1.13</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</si>
  <si>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originates with the Subnational Doing Business Survey in South Africa where it is regularly tracked and benchmarked internationally. </t>
  </si>
  <si>
    <t xml:space="preserve">The indicator is cumulative over the quarters of a financial year. It only considers applications processed (concluded) between the start of the financial year, even though some applications may have been submitted (started) in the preceding financial year. Applications in process should not feature within the indicator. </t>
  </si>
  <si>
    <t>EE1.13(1)</t>
  </si>
  <si>
    <t>Electricity department/ Municipal records</t>
  </si>
  <si>
    <t xml:space="preserve">Number of customer applications </t>
  </si>
  <si>
    <t xml:space="preserve">The numerator may begin tracking applications that were submitted in the previous financial year but only concluded within the financial year under reporting. As a cumulative indicator for the year it increases quarter-to-quarter for the year. </t>
  </si>
  <si>
    <t>EE1.13(2)</t>
  </si>
  <si>
    <t>Number of processed customer applications</t>
  </si>
  <si>
    <t>R-value of electriity subsidy</t>
  </si>
  <si>
    <t>Number of customers provided with an alternative energy supply (e.g. LPG or paraffin or biogel according to supply level standards)</t>
  </si>
  <si>
    <t>EE2.3</t>
  </si>
  <si>
    <t xml:space="preserve">Average electricity subsidy per residential municipal customer </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</si>
  <si>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</si>
  <si>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Cross-subsidisation may have a net neutral effect that masks the extent to which poor consumers are subsidised through the municipality.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</si>
  <si>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</si>
  <si>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claculated on a pro-rata basis. </t>
  </si>
  <si>
    <t>EE2.3(1)</t>
  </si>
  <si>
    <t>(1) Sum of the R-value of all electricity subsidies provided by the municipality to residential customers / (2) Total number of municipal residential electricity customers</t>
  </si>
  <si>
    <t xml:space="preserve">(1) Sum of the R-value of all electricity subsidies provided by the municipality to residential customers </t>
  </si>
  <si>
    <t>(2) Total number of municipal residential electricity customers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</si>
  <si>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</si>
  <si>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</si>
  <si>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EE2.3(2)</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</si>
  <si>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</si>
  <si>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Number of residential electricity customers</t>
  </si>
  <si>
    <t xml:space="preserve">Note the pro-rata of any incomplete customer years. </t>
  </si>
  <si>
    <t>Percentage of total residential electricity provision allocated as Free Basic Electricity (FBE)</t>
  </si>
  <si>
    <t>((1) Sum of the MWh of electricity provided as FBE by the municipality to residential customers / (2) Total MWh of electricity provided to residential customers) x 100</t>
  </si>
  <si>
    <t>No notes on the calculation.</t>
  </si>
  <si>
    <t>(1) Sum of the MWh of electricity provided as FBE by the municipality to residential customers</t>
  </si>
  <si>
    <t xml:space="preserve">Sum total of the MWh of municipal electricity that are provided as FBE to residential customers. </t>
  </si>
  <si>
    <t>Percentage of municipal buildings utilising renewable electricity</t>
  </si>
  <si>
    <t>Percentage of municipal buildings</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</si>
  <si>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</si>
  <si>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 xml:space="preserve">The indicator relates to MTSF: Priority 2: Eonomic Transformation and Job Creation. It is aligned in terms of the Outcome- Supply of energy secured. It relates to the indicator "Share of alternative energy sources". </t>
  </si>
  <si>
    <t>EE4.13</t>
  </si>
  <si>
    <t>((1) Number of municipal buildings that consume own renewable energy or have active embedded generation capacity / (2) Total number of municipal buildings ) x 100</t>
  </si>
  <si>
    <t xml:space="preserve">The indicator only counts a building once if it receives either renewable own generation or has active embedded generation capacity. </t>
  </si>
  <si>
    <t xml:space="preserve">Not additional notes. </t>
  </si>
  <si>
    <t>EE4.13(1)</t>
  </si>
  <si>
    <t>(1) Number of municipal buildings that consume own renewable energy or have active embedded generation capacity</t>
  </si>
  <si>
    <t>(2) Total number of municipal buildings</t>
  </si>
  <si>
    <t xml:space="preserve">The number of municipal buildings consuming renewable electricity as a percentage of the total number of municipal buidlings.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</si>
  <si>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</si>
  <si>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Number of municipal buildings</t>
  </si>
  <si>
    <t>EE4.13(2)</t>
  </si>
  <si>
    <t>Municipal electricit department/ Asset register</t>
  </si>
  <si>
    <t xml:space="preserve">The total amount of municipal buildings within the municipal area as captured on the fixed asset register of the municipality. </t>
  </si>
  <si>
    <t xml:space="preserve">Even if a municipal building does not currently have an electricity supply, it should be reflected. </t>
  </si>
  <si>
    <t xml:space="preserve">This refers to any municipal building benefting from renewable electricity supplied by the municipality as reflected on the fixed asset register. </t>
  </si>
  <si>
    <t xml:space="preserve">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United Nations Sustainable Development Goal SDG 7.11 Proportion of population with access to electricity
Similar to ISO 37120 Energy indicator 7.2. </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</si>
  <si>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B2B framework.</t>
  </si>
  <si>
    <t xml:space="preserve">Similar to IAEA Energy Indicators for Sustainable Development SOC 2: Share of income spent on fuel and electricity.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t>
  </si>
  <si>
    <t xml:space="preserve">Similar to USDoE Industry O&amp;M Indicators: Prevention Maintenance completion percentage.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Specifially, the indicator that measures % of networks maintained. Specifically, % of elecriticity networks maintained. </t>
  </si>
  <si>
    <t xml:space="preserve">IEEE Electric Power Distribution Reliability Indices and similar to ISO 37120 Energy indicator 7.7 Average length of electrical interruptions (in hours).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Specifially, the indicator that measures Implementation of Municipal Electricity Asset Management framework. </t>
  </si>
  <si>
    <t xml:space="preserve">IEEE Electric Power Distribution Reliability Indices: MTTR.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Specifially, the indicator that measures Implementation of Municipal Electricity Asset Management framework. </t>
  </si>
  <si>
    <t xml:space="preserve">IEEE Electric Power Distribution Reliability Indices and similar to ISO 37120 Energy indicator 7.6 Average number of electrical interruptions per customer per year.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Specifially, the indicator that measures Implementation of Municipal Electricity Asset Management framework. </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</si>
  <si>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The indicator relates to MTSF: Priority 2: Economic Transformation and Job creation. It is aligned in terms of the Outcome- Supply of energy secured. Specifially, the indicator that measures 'Share of alternative energy sources'. </t>
  </si>
  <si>
    <t xml:space="preserve">Aligned to ISO 37120 Energy indicator 7.4 and SDG 7.2.1 and IAEA ECO 13. The indicator relates to MTSF: Priority 2: Economic Transformation and Job creation. It is aligned in terms of the Outcome- Supply of energy secured. Specifially, the indicator that measures 'Share of alternative energy sources'. </t>
  </si>
  <si>
    <t xml:space="preserve">Aligned to ISO 37120 Energy indicator 7.4 and SDG 7.2.1 and IAEA ECO 13. The indicator relates to MTSF: Priority 2: Eonomic Transformation and Job Creation. It is aligned in terms of the Outcome- Supply of energy secured. It relates to the indicator "Share of alternative energy sources". </t>
  </si>
  <si>
    <t xml:space="preserve">Similar to IAEA ECO 3: Efficiency of energy conversion and distribution.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Specifially, the indicator that measures Implementation of Municipal Electricity Asset Management framework. </t>
  </si>
  <si>
    <t>ISO 37120 Energy indicator 7.5 Total electrical energy use per capita (kWh/year). The indicator relates to MTSF: Priority 2: Eonomic Transformation and Job Creation. It is aligned in terms of the Outcome- Supply of energy secured.</t>
  </si>
  <si>
    <t>Similar to IAEA Energy Indicators for Sustainable Development ECO1: Energy use per capita. The indicator relates to MTSF: Priority 2: Eonomic Transformation and Job Creation. It is aligned in terms of the Outcome- Supply of energy secured.</t>
  </si>
  <si>
    <t>(1) Simple count of the number of customers provided with alternative energy supply within the municipal area</t>
  </si>
  <si>
    <t>Municipal records/ Electricity department</t>
  </si>
  <si>
    <t>(1) Simple count of the number of registered consumers with a connection to a mini grid-based system, in a municipal service area</t>
  </si>
  <si>
    <t>Number of registered electricity consumers with a mini grid-based system in the municipal service area</t>
  </si>
  <si>
    <t xml:space="preserve">(1) The amount of non-technical electricity loss (in kWh) in a municipal service area </t>
  </si>
  <si>
    <t>An infrastructural linkage between a supply of a basic service (e.g. water, sewerage, elecricity, etc) and a user.</t>
  </si>
  <si>
    <t>Something is "serviced" when it has been connected receives at least the three basic servies of water, sanitation and electricity.</t>
  </si>
  <si>
    <t xml:space="preserve">Mini grid-based system </t>
  </si>
  <si>
    <t>Refers to a small local low distribution electricity grid servicing specific sites, which can be off-grid or connected to the central electricity grid.</t>
  </si>
  <si>
    <t xml:space="preserve">Non-utility generators of electricity through private entities which own and/or operate facilities. IPPs are usually orientated towards renewable energy. </t>
  </si>
  <si>
    <t>Percentage of coastline with protection measures in place</t>
  </si>
  <si>
    <t>Hectares of wetland</t>
  </si>
  <si>
    <t>Percentage of coastline with protection measures</t>
  </si>
  <si>
    <t xml:space="preserve">Number of water samples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</si>
  <si>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</si>
  <si>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</si>
  <si>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(1) Total land area (in hectares) of wetland that have been rehabilitated within the municipal area</t>
  </si>
  <si>
    <t xml:space="preserve"> (1) Simple count of the number of coastal water samples taken for monitoring purposes</t>
  </si>
  <si>
    <t xml:space="preserve"> (1) Simple count of the number of inland water samples taken for monitoring purposes</t>
  </si>
  <si>
    <t>(1) Km of coastline with protection measures in place</t>
  </si>
  <si>
    <t>The number of inland water samples taken for water quality testing, for monitoring purposes, in the municipality</t>
  </si>
  <si>
    <t>The number of coastal water samples taken for water quality testing, for monitoring purposes, in the municipality</t>
  </si>
  <si>
    <t>Environmental Management Department</t>
  </si>
  <si>
    <t>Km of coastline</t>
  </si>
  <si>
    <t xml:space="preserve">(2) Total Km of coastline within the municipal area </t>
  </si>
  <si>
    <t xml:space="preserve">The total length of coastline (in Km) within the municipal area </t>
  </si>
  <si>
    <t>LED1.31</t>
  </si>
  <si>
    <t>Employment rate in the municipal area</t>
  </si>
  <si>
    <t>Percentage of the labour force classified as unskilled or low-skilled</t>
  </si>
  <si>
    <t>Income per capita within the municipal area</t>
  </si>
  <si>
    <t>Rates revenue as a percentage of the total revenue of the municipality</t>
  </si>
  <si>
    <t>Average time taken to finalise informal trading permits</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</si>
  <si>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</si>
  <si>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</si>
  <si>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</si>
  <si>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 xml:space="preserve">Outcome </t>
  </si>
  <si>
    <t xml:space="preserve">Employment rate  </t>
  </si>
  <si>
    <t>Number of individuals</t>
  </si>
  <si>
    <t xml:space="preserve">Income per capita  </t>
  </si>
  <si>
    <t>Percentage of economic nodes</t>
  </si>
  <si>
    <t xml:space="preserve">Average R-value of a construction permit </t>
  </si>
  <si>
    <t xml:space="preserve">Average R-value cost </t>
  </si>
  <si>
    <t xml:space="preserve">Percentage of municipal payments </t>
  </si>
  <si>
    <t>Average change in the R-Value of Commercial Property</t>
  </si>
  <si>
    <t>Quartely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</si>
  <si>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</si>
  <si>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</si>
  <si>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Income per capita within the municipal area. Gross Income refers to cash or otherwise, received by or accrued to or in favour of a person from a source within or deemed to be received within South Africa</t>
  </si>
  <si>
    <t>The average R-value cost of a construction permit to businesses applying for it within a municipality. The indicator takes an average based on the number of businesses supplying data as part of periodic survey</t>
  </si>
  <si>
    <t xml:space="preserve">The average R-value cost to transfer a property, as a percentage of property value, within a municipal area.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</si>
  <si>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</si>
  <si>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change in the R-Value of Commercial Property within the municipal area. This indicator measures the change in value (in Rands) as a percentage of the value of the property from the previous year.</t>
  </si>
  <si>
    <t>((1) Number of the working age population in employment/ (2) Total working age population in the municipal area) x 100</t>
  </si>
  <si>
    <t>((1) Number of the working age population considered unskilled or low-skilled/ (2) Total working age population in the municipal area) x 100</t>
  </si>
  <si>
    <t>((1) Sum of the R-value of all gross income earned within the municipal area/ (2) Total population of the municipal area) x 100</t>
  </si>
  <si>
    <t>((1) Number of designated 'economic nodes' in the municipal area with documented economic growth on the previous financial year)/ (2) Number of designated 'economic nodes' in the municipal area) x 100</t>
  </si>
  <si>
    <t>((1) Number of designated ‘economic nodes’ in the municipal area with urban management arrangements/ (2) Number of designated ‘economic nodes’ in the municipal area) x 100</t>
  </si>
  <si>
    <t>((1) Number of designated ‘economic nodes’ in the municipal area with nodal development plans in place/ (2) Number of designated ‘economic nodes’ in the municipal area) x 100</t>
  </si>
  <si>
    <t>(1) Sum of the R-value of all itemized and resource expenses associated with obtaining a construction permit / (2) Number of businesses supplying data on associated costs</t>
  </si>
  <si>
    <t>((1) Sum of the R-value of rates clearance process as related to the transfer of a property/ (2) Sum of the R-value of all property market transactions) x 100</t>
  </si>
  <si>
    <t>(1) Sum of the R-value of investments made within the municipal area within a designated period</t>
  </si>
  <si>
    <t xml:space="preserve">(((1) Sum of the (R-value of all commercial property in Year X – R-value of commercial property in Year (X-1))/ (2) Sum of the R-value of commercial property in Year (X-1)) x 100
</t>
  </si>
  <si>
    <t>Itemised and resource expenses refer to the R-value of all costs to a business associated with the application process for a construction permit as per periodic survey</t>
  </si>
  <si>
    <t>Indicator formulation should not include ‘commitments’ for which funds have not yet been processed</t>
  </si>
  <si>
    <t>Calculation only possible for commercial property transactions within the past year. Does not include properties for which there is not year-to-year data</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</si>
  <si>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</si>
  <si>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LED1.31(1)</t>
  </si>
  <si>
    <t>(1) Number of the working age population in employment</t>
  </si>
  <si>
    <t>(1) Number of the working age population considered unskilled or low-skilled</t>
  </si>
  <si>
    <t>(1) Sum of the R-value of all gross income earned within the municipal area</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</si>
  <si>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</si>
  <si>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</si>
  <si>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</si>
  <si>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</si>
  <si>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</si>
  <si>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R-value of rates clearance process as related to the transfer of a property</t>
  </si>
  <si>
    <t>(1) Sum of the number of days from the point of advertising a tender in terms of the 80/20 procurement process to the issuing of the letter of award</t>
  </si>
  <si>
    <t>((1) Sum of the (R-value of all commercial property in Year X – R-value of commercial property in Year (X-1)))</t>
  </si>
  <si>
    <t>Number of the working age population in employment within the municipal area</t>
  </si>
  <si>
    <t>The number of the working age population considered unskilled or low-skilled</t>
  </si>
  <si>
    <t>The total R-value of all gross income earned within the municipal area</t>
  </si>
  <si>
    <t>The number of designated economic nodes in the municipal area with documented economic growth on the previous financial year</t>
  </si>
  <si>
    <t xml:space="preserve">The sum of the R-value of all itemized and resource expenses associated with obtaining a construction permit </t>
  </si>
  <si>
    <t>The sum of the number of days from the time of application for each informal trading permit to the time of adjudication</t>
  </si>
  <si>
    <t>The sum R-value of the rates clearance process as it relates to the transfer of a property</t>
  </si>
  <si>
    <t>The total R-value of investments made within the municipal area within a designated period</t>
  </si>
  <si>
    <t>The total R-value of all commercial property in the current financial year, less the total R-value of commercial property in the previous financial year</t>
  </si>
  <si>
    <t>Human Resource and Municipal records, across departments</t>
  </si>
  <si>
    <t xml:space="preserve">StatsSA  </t>
  </si>
  <si>
    <t>Municipal Finance Department</t>
  </si>
  <si>
    <t>Economic Development Department</t>
  </si>
  <si>
    <t>CDB survey</t>
  </si>
  <si>
    <t>Planning Department</t>
  </si>
  <si>
    <t>Deeds Office</t>
  </si>
  <si>
    <t>Finance Department</t>
  </si>
  <si>
    <t>Supply Chain Management Department</t>
  </si>
  <si>
    <t>Municipal Valuation Roll</t>
  </si>
  <si>
    <t>Working age population</t>
  </si>
  <si>
    <t>Number of designated economic nodes with documented growth from previous financial year</t>
  </si>
  <si>
    <t>Number of municipal payments</t>
  </si>
  <si>
    <t>(2) Total working age population in the municipal area</t>
  </si>
  <si>
    <t>(2) Total population of the municipal area</t>
  </si>
  <si>
    <t>(2) R-value of all revenue collected by the municipality</t>
  </si>
  <si>
    <t>(2) Number of designated 'economic nodes' in the municipal area</t>
  </si>
  <si>
    <t>(2) Number of designated ‘economic nodes’ in the municipal area</t>
  </si>
  <si>
    <t>(2) Number of businesses supplying data on associated costs</t>
  </si>
  <si>
    <t>(2) Sum of the R-value of all property market transactions</t>
  </si>
  <si>
    <t>((2) Sum of the R-value of commercial property in Year (X-1))</t>
  </si>
  <si>
    <t>The total working age population in the municipal area</t>
  </si>
  <si>
    <t>The total population of the municipal area</t>
  </si>
  <si>
    <t>The number of designated 'economic nodes' in the municipal area</t>
  </si>
  <si>
    <t>The number of businesses supplying data on associated costs</t>
  </si>
  <si>
    <t>The sum R-value of all property market transactions</t>
  </si>
  <si>
    <t>The total R-value of all commercial property in the previous financial year</t>
  </si>
  <si>
    <t>CDB Survey</t>
  </si>
  <si>
    <t>Number of designated nodes</t>
  </si>
  <si>
    <t>Number of businesses</t>
  </si>
  <si>
    <t>Number of invoices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</si>
  <si>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access to adequate sanitation and hygiene". </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</si>
  <si>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</si>
  <si>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</si>
  <si>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IWA aligned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</si>
  <si>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</si>
  <si>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 xml:space="preserve">MBI indicator
IWA aligned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"Reliability of water services". </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</si>
  <si>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</si>
  <si>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 of Water Service Authorities (WSAs) receive acceptable scores on functional assessment in the MuSSA". </t>
  </si>
  <si>
    <t>MBI indicator, informed by ISO 37120 indicators 20.2, 20.3, 20.4 and 20.5.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treatement works operational and functioning".</t>
  </si>
  <si>
    <t xml:space="preserve">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the indicator "Number of non-compliant wastewater systems monitored against the regulatory standards". </t>
  </si>
  <si>
    <t>AMCOW indicator
SDG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treatement works operational and functioning".</t>
  </si>
  <si>
    <t>2020 Sector and Metro Consultations.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treatement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</si>
  <si>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 It relates to "% of wastewater treatement works operational and functioning".</t>
  </si>
  <si>
    <t>Historic DWS indicator proposed through Sector and Metro Consultation.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</si>
  <si>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DWS indicator, Previous generation BEPP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</si>
  <si>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21.7
MBI indicator 
IWA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</si>
  <si>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ISO 37120 indicator 21.5
IWA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</si>
  <si>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</si>
  <si>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AMCOW indicator
MBI indicator. 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</si>
  <si>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</si>
  <si>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((1) Number of reported deaths related to disasters or extreme weather events / (2) Total population of the municipality) x 1000</t>
  </si>
  <si>
    <t>ISO 10.3.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</si>
  <si>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(1) Number of reported deaths related to disasters or extreme weather events</t>
  </si>
  <si>
    <t>Municipal Disaster Management</t>
  </si>
  <si>
    <t>Number of fire related deaths per 100 000 population</t>
  </si>
  <si>
    <t>(1) Number of reported deaths attributed to fire or fire-related causes / (2) Total population of the municipality x 100 000</t>
  </si>
  <si>
    <t>ISO 10.2. The indicator relates to MTSF: Priority 5: Spatial integration, Human settlements and local government. It is aligned in terms of the Impact- Natural resources are managed and sectors and municipalities are able to respond to the impact of climate change. It specifically relates to the indicator "Percentage reduction of losses (human life; livestock/crop yield; houses/shelter; infrastructure; species) due to climate change disasters".</t>
  </si>
  <si>
    <t xml:space="preserve">Similar to ISO 10.6. The indicator relates to MTSF: Priority 5: Spatial integration, Human settlements and local government. It is aligned in terms of the Outcome- Increased access to land, </t>
  </si>
  <si>
    <t xml:space="preserve">International Organisation for Standardisation- This refers to ISO 37120- Sustainable development of communities: Indicators for city services and quality of life (2014). </t>
  </si>
  <si>
    <t>Number of volunteer responders in the service of the municipality</t>
  </si>
  <si>
    <t>C80 (LED)</t>
  </si>
  <si>
    <t>C81 (LED)</t>
  </si>
  <si>
    <t>C82 (LED)</t>
  </si>
  <si>
    <t>C83 (LED)</t>
  </si>
  <si>
    <t>C86 (LED)</t>
  </si>
  <si>
    <t>C87 (LED)</t>
  </si>
  <si>
    <t>C88 (LED)</t>
  </si>
  <si>
    <t>Number of procurement processes where disputes were raised</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</si>
  <si>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</si>
  <si>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</si>
  <si>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</si>
  <si>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</si>
  <si>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Number of firms in the formal sector split across 1-digit SIC codes</t>
  </si>
  <si>
    <t xml:space="preserve">This indicator monitors the extent to which tendering processes within the municipality are delayed as a result of disputes based on the outcome of these processes. </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</si>
  <si>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</si>
  <si>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</si>
  <si>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</si>
  <si>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This indicator monitors the number of formal business firms that are split across 1-digit SIC codes within the municipal area </t>
  </si>
  <si>
    <r>
      <t xml:space="preserve">The number of formal business firms that are split across 1-digit SIC codes within the municipal area for the quarter. The </t>
    </r>
    <r>
      <rPr>
        <b/>
        <sz val="11"/>
        <rFont val="Calibri"/>
        <family val="2"/>
        <scheme val="minor"/>
      </rPr>
      <t>Standard Industrial Classification (SIC)</t>
    </r>
    <r>
      <rPr>
        <sz val="11"/>
        <rFont val="Calibri"/>
        <family val="2"/>
        <scheme val="minor"/>
      </rPr>
      <t xml:space="preserve"> is a system for classifying industries by a four-digit code. It is used by government agencies to classify industry areas. In South Africa SIC codes 1 - 3 encompass the Agriculture, forestry and fishing sector; while SIC codes 5 -9 encompass the mining and quarrying sector.</t>
    </r>
  </si>
  <si>
    <t>Council Meeting Minutes</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</si>
  <si>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</si>
  <si>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r>
      <t xml:space="preserve">(1) Simple count of the number of part-time firefighters and </t>
    </r>
    <r>
      <rPr>
        <sz val="11"/>
        <color rgb="FFC00000"/>
        <rFont val="Calibri (Body)"/>
      </rPr>
      <t>firefighter</t>
    </r>
    <r>
      <rPr>
        <sz val="11"/>
        <color theme="1"/>
        <rFont val="Calibri (Body)"/>
      </rPr>
      <t xml:space="preserve"> reservists in the municipality</t>
    </r>
  </si>
  <si>
    <t>Number of part-time and firefighter reservists in the service of the municipality</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</si>
  <si>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</si>
  <si>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(1) Simple count of the volunteer responders registered with the municipality</t>
  </si>
  <si>
    <t>Municipal Human Resource Management Systems/ Disaster Management Division</t>
  </si>
  <si>
    <t>Date of the last municipal Disaster Management Plan tabled at Council</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</si>
  <si>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</si>
  <si>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(1) Actual date (dd/mm/yyyy) of the last municipal Disaster Management Plan tabled at Council</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</si>
  <si>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</si>
  <si>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</si>
  <si>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Fire department</t>
  </si>
  <si>
    <t xml:space="preserve">Cumulative for the year, quarter-on-quarter. This indicator should be considered a sub-measure of FE1.11(2). FE1.11 measures the percentage of response time, whereas this is a sub-measure of a specific type of structural fire incident.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</si>
  <si>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t>
  </si>
  <si>
    <t>Number of structural fires occurring in informal settlements</t>
  </si>
  <si>
    <t>((1) Number of unit residential transactions &gt;R150k and &lt;R500k / (2) Total number of unit residential transactions within the municipal area) x 100</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</si>
  <si>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gapd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</si>
  <si>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</si>
  <si>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(1) Number of unit residential transactions &gt;R150k and &lt;R500k</t>
  </si>
  <si>
    <t xml:space="preserve">This is a count of all residential unit transactions within the municipality with a value  &gt;R150k and &lt;R500k over the financial year. </t>
  </si>
  <si>
    <t xml:space="preserve">There may be a delay in the capturing of transactions as reflected on the municipal valuation roll, so the last available data from the municipal valuation roll and supplementary valuation roll(s) should be utilised in this regard. </t>
  </si>
  <si>
    <t>All residential unit transaction values within the municipality over the year as reflected on the municipal valuation roll or supplementary valuation rolls</t>
  </si>
  <si>
    <t>C54 (HS)</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</si>
  <si>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</si>
  <si>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</si>
  <si>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(2) Number of vacant posts that have been filled</t>
  </si>
  <si>
    <t>Number of posts</t>
  </si>
  <si>
    <t xml:space="preserve">Where traditional and Khoi-San leaders  are officially recognised in municipal council proceedings in terms of section 81 of the Municipal Structures Act of 1998, their attendance and participation in council proceedings is an indication of municipal stakeholder engagement and involvement in civic affairs. Attendance of municipal council proceedings provides one measure of their interest and participation in the affairs of local government. </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</si>
  <si>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</si>
  <si>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</si>
  <si>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Number of protest incidents</t>
  </si>
  <si>
    <t xml:space="preserve">B2B reporting framework; Ministerial input. The indicator is aligned to MTSF Priority 6: Social Cohesion and Safer Communities in terms of the outcome- Promoting active citizenry and leadership. Unauthorised protests speak to active citizenry and leadership pursuing avenues outside of official state channels. </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</si>
  <si>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is aligned to MTSF Priority 6: Social Cohesion and Safer Communities in terms of the outcome- Promoting active citizenry and leadership. </t>
  </si>
  <si>
    <t xml:space="preserve">The number of protest incidents without municipal authorisation reported to have taken place on a public road or public space within municipal boundaries in the past financial year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</si>
  <si>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All unauthorised protest incidents reported to have taken, whether violent or non-violent, where: (1) 15 or more people were involved; (2) it occured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</si>
  <si>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Municipal records/ Speaker's office</t>
  </si>
  <si>
    <t xml:space="preserve">The department/office responsible should devise a system for recording and documenting the characteristics of any protest incidents which occur within the municipal area. It should develop its own Standard Operating Procedure in this regard. </t>
  </si>
  <si>
    <t>Prercentage of complaints</t>
  </si>
  <si>
    <t>((1) Number of official complaints responded to according to municipal norms and standards / (2) Number of official complaints received) x 100</t>
  </si>
  <si>
    <t xml:space="preserve">The Municipal Systems Act Section 17(2)(a) provides that a municipality must provide for “the receipt, processing and consideration of petitions and complaints lodged by members of the local community”.  This relates to MTSF Priority 6: Social Cohesion and Safer Communities in terms of the outcome- Promoting active citizenry and leadership. </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</si>
  <si>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</si>
  <si>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(1) Number of official complaints responded to according to municipal norms and standards</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</si>
  <si>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</si>
  <si>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Municipal Complaint Management System</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</si>
  <si>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</si>
  <si>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</si>
  <si>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</si>
  <si>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Office of the Auditor-General.  The indicator relates to MTSF Priority 1: Building a capable, ethical and development state. It is aligned to the Outcome- Functional, efficient and integrated government. It is considered within the indicator 'Percentage of qualified audits in national, provincial, local government and public entities'. </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</si>
  <si>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</si>
  <si>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relates to MTSF Priority 1: Building a capable, ethical and development state. It is aligned to the Outcome- Functional, efficient and integrated government.</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</si>
  <si>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relates to MTSF Priority 1: Building a capable, ethical and development state. It is aligned to the Outcome- Functional, efficient and integrated government.</t>
  </si>
  <si>
    <t>B2B reporting framework; Ministerial input. The indicator relates to MTSF Priority 1: Building a capable, ethical and development state. It is aligned to the Outcome- Functional, efficient and integrated government.</t>
  </si>
  <si>
    <t>CoGTA Back to Basics monthly reports. The indicator relates to MTSF Priority 1: Building a capable, ethical and development state. It is aligned to the Outcome- Functional, efficient and integrated government.</t>
  </si>
  <si>
    <t>The indicator relates to MTSF Priority 1: Building a capable, ethical and development state. It is aligned to the Outcome- Functional, efficient and integrated government.</t>
  </si>
  <si>
    <t>CoGTA Departmental Consultations. The indicator relates to MTSF Priority 5: Spatial integration, human settlements and local government. It is aligned to the Outcome- Improved capacity to deliver basic services, quality infrastructure and integrated public transport to increase household access to basic services.</t>
  </si>
  <si>
    <t xml:space="preserve">Office of the Auditor-General. The indicator relates to MTSF Priority 1: Building a capable, ethical and development state. It is aligned to the Outcome- Functional, efficient and integrated government. It is subordinate to the indicator 'Percentage of qualified audits in national, provincial, local government and public entities'. </t>
  </si>
  <si>
    <t>Proposed from CoGTA departmental consultations. The indicator relates to MTSF Priority 1: Building a capable, ethical and development state. It is aligned to the Outcome- Professional, meritocratic and ethical public administration.</t>
  </si>
  <si>
    <t>Proposed from CoGTA departmental consultations. The indicator relates to MTSF Priority 1: Building a capable, ethical and development state. It is aligned to the Outcome- Improved leadership, governance and accountability.</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</si>
  <si>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relates to MTSF Priority 1: Building a capable, ethical and development state. It is aligned to the Outcome- Functional, efficient and integrated government.</t>
  </si>
  <si>
    <t>CoGTA Back to Basics. The indicator relates to MTSF Priority 1: Building a capable, ethical and development state. It is aligned to the Outcome- Functional, efficient and integrated government.</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</si>
  <si>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relates to MTSF Priority 1: Building a capable, ethical and development state. It is aligned to the Outcome- Functional, efficient and integrated government.</t>
  </si>
  <si>
    <t xml:space="preserve">ISO 11.4 derivative. The indicator relates to MTSF Priority 1: Building a capable, ethical and development state. It is aligned to the Outcome- Professional, meritocratic and ethical public administration. </t>
  </si>
  <si>
    <t xml:space="preserve">ISO 11.4. The indicator relates to MTSF Priority 1: Building a capable, ethical and development state. It is aligned to the Outcome- Professional, meritocratic and ethical public administration. </t>
  </si>
  <si>
    <t xml:space="preserve">Proposed based on CoGTA departmental consultations. The indicator relates to MTSF Priority 1: Building a capable, ethical and development state. It is aligned to the Outcome- Professional, meritocratic and ethical public administration. </t>
  </si>
  <si>
    <t>Protest incidents reported per 10 000 population</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</si>
  <si>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</si>
  <si>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</si>
  <si>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r>
      <t xml:space="preserve">The number of council meetings where an unplanned disruption forces the municipal council to abandon the proceedings as originally scheduled and it is unable to conclude the agenda on account of the disruption. </t>
    </r>
    <r>
      <rPr>
        <b/>
        <sz val="11"/>
        <color theme="1"/>
        <rFont val="Calibri"/>
        <family val="2"/>
        <scheme val="minor"/>
      </rPr>
      <t>"Disruption"</t>
    </r>
    <r>
      <rPr>
        <sz val="11"/>
        <color theme="1"/>
        <rFont val="Calibri"/>
        <family val="2"/>
        <scheme val="minor"/>
      </rPr>
      <t>,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r>
  </si>
  <si>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registering to operate and do business within the municipal area.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</si>
  <si>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 xml:space="preserve">Number of business licence applications finalised.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 </t>
  </si>
  <si>
    <t xml:space="preserve">The data element only measures finalised applications for the year to date. It is cumulative quarter on quarter. </t>
  </si>
  <si>
    <t xml:space="preserve">The indicator relates to MTSF Priority 2: Economic Transformation and Job Creation. It aligns in terms of the Outcome- Reduced concentration and monopolies and expanded small business sector. </t>
  </si>
  <si>
    <t>LED3.11</t>
  </si>
  <si>
    <t>Growing inclusive local economies</t>
  </si>
  <si>
    <t>(1) R-value of operating expenditure on contracted services within the municipal area / (2) Total municipal operating expenditure on contracted services x 100</t>
  </si>
  <si>
    <t xml:space="preserve">The indicator is cumulative across quarters over the financial year. The annual report should reflect the indicator against total operating expenditure on contracted services for the financial year. </t>
  </si>
  <si>
    <t>(1) R-value of operating expenditure on contracted services within the municipal area</t>
  </si>
  <si>
    <t xml:space="preserve">The data element is cumulative across quarters over the financial year. </t>
  </si>
  <si>
    <t>Total municipal operating expenditure on contracted services</t>
  </si>
  <si>
    <t xml:space="preserve">R-value of the total operating expenditure on contracted services. </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</si>
  <si>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</si>
  <si>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LED1.21</t>
  </si>
  <si>
    <t xml:space="preserve">Work opportunities created through state funded infrastructure programmes are an important means of poverty alleviation delivered by municipalities and state actors. The indicator tracks the contribution of Public Employmen Programmes to work opportunities as a means of growing inclusive local economies. </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</si>
  <si>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</si>
  <si>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LED1.21(1)</t>
  </si>
  <si>
    <t>(1) Number of work opportunities provided by the municipality through the Expanded Public Works Programme + (2) the Number of work opportunities provided through the Community Works Programme and other related infrastructure initiatives.</t>
  </si>
  <si>
    <t xml:space="preserve">(1) Number of work opportunities provided by the municipality through the Expanded Public Works Programme </t>
  </si>
  <si>
    <t>(2) Number of work opportunities provided through the Community Works Programme and other related infrastructure initiatives.</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</si>
  <si>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</si>
  <si>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CoGTA Back 2 Basics. The indicator relates to MTSF Priority 2: Economic Transformation and Job Creation. It aligns in terms of the Outcome- More decent jobs created and sustained with youth, women and persons with disabilities prioritised. It contributes directly to the indicator "Number of work opportunities reported through other public employment programmes". Formerly indicator GG6.12 in the previous iterations of Circular No. 88. </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</si>
  <si>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</si>
  <si>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 xml:space="preserve">The number of Individuals connected to apprenticeships and learnerships through municipal interventions. Municipal interventions refer to any project, programme or initiative intended to facilitate or implement change among the target population. Apprenticeships and learnerships, in this instance, refer specifically to structured learning processes for gaining theoretical knowledge and practical skills in the workplace leading to a qualification recognised in terms of the National Qualifications Authority. </t>
  </si>
  <si>
    <t>(1) Simple count of the number of individuals enrolled in apprenticeships and learnerships through municipal interventions</t>
  </si>
  <si>
    <t>The indicator relates to MTSF Priority 2: Economic Transformation and Job Creation. It aligns in terms of the Outcome- More decent jobs created and sustained with youth, women and persons with disabilities prioritised.</t>
  </si>
  <si>
    <t xml:space="preserve">Measured on the basis of individual enrolments with the municipality or through insitutions for which the municipality has proof of an individual's enrolment. </t>
  </si>
  <si>
    <t xml:space="preserve">The number of individuals enrolled in apprenticeships and learnerships through municipal interventions. This is inclusive of those place at the municipality as well as instances where the municipality facilitates, sponsors or supports other individuals to secure apprenticeships or learnerships, subject to obtaining proof of enrolment in the apprenticeship and/or learnership. </t>
  </si>
  <si>
    <t xml:space="preserve">The data element is cumulative across quarters over the financial year. It is subject to the municipality's own records in terms of proof of enrolment in any programmes that are not based at the municipality. </t>
  </si>
  <si>
    <t>Improved levels of economic activity in municipal economic spaces</t>
  </si>
  <si>
    <t>Percentage of rates revenue (R-value)</t>
  </si>
  <si>
    <t>Informed by MFMA Circular No. 71 and COGTA consultations with municipalities. The indicator relates to MTSF Priority 2: Economic Transformation and Job Creation. It aligns in terms of the Outcome- Increased economic participation, ownership, access to resources, opportunities and wage equality for women, youth and persons with disabilities.</t>
  </si>
  <si>
    <t>((1) R-value of all municipal property rates revenue collected / (2) R-value of all revenue collected by the municipality) x 100</t>
  </si>
  <si>
    <t>(1) R-value of all municipal property rates revenue collected</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</si>
  <si>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</si>
  <si>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</si>
  <si>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</si>
  <si>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The R-value of the operating budget of the municipality for the financial year as adopted by Council. If/when an adjustment budget is passed this would replace the denominator for the remainder of the financial year. </t>
  </si>
  <si>
    <t>LED2.2</t>
  </si>
  <si>
    <t>LED2.12</t>
  </si>
  <si>
    <t>Percentage expenditure (R-value)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</si>
  <si>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</si>
  <si>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indicator relates to MTSF Priority 4: Consolidating the Social Wage through Reliable and Quality Basic Services. It aligns in terms of the Outcome- Sustainable community development interventions.</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</si>
  <si>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</si>
  <si>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Municipal Finance Department/ BAS</t>
  </si>
  <si>
    <t>Municipal Finance Department/ Annual Budget</t>
  </si>
  <si>
    <t xml:space="preserve">Formerly indicator GG6.11. The indicator does not refer to salary spend on staff related to Free Basic Services, only in relation to operational costs of providing free basic services in terms of water, sanitation, electricity and waste removal. </t>
  </si>
  <si>
    <t>Rateable value (R-value)</t>
  </si>
  <si>
    <t>B2B consultations; Ministerial input. The indicator relates to MTSF Priority 2: Economic Transformation and Job Creation. It aligns in terms of the Outcome- Increased economic participation, ownership, access to resources, opportunities and wage equality for women, youth and persons with disabilities.</t>
  </si>
  <si>
    <t xml:space="preserve">This figure should be consistent with that reported in the Annual Financial Statements of the municipality for the given year. When the municipality updates the valuation roll this may result in a significant 'step-change' in terms of valuations. </t>
  </si>
  <si>
    <t>LED2.31</t>
  </si>
  <si>
    <t>LED2.32</t>
  </si>
  <si>
    <t xml:space="preserve">Indicator is calculated on the basis of the municipality identified 'economic nodes' within its own strategies. </t>
  </si>
  <si>
    <t>LED2.31(1)</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</si>
  <si>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</si>
  <si>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Number of ‘economic nodes’</t>
  </si>
  <si>
    <t xml:space="preserve">This should only measure those nodes where there is an established and functional urban management arrangement, comprised of a structure or group of individuals from across sectors who have agreed responsibilities as it relates to the space. </t>
  </si>
  <si>
    <t>LED2.31(2)</t>
  </si>
  <si>
    <t>The number of designated 'economic nodes' in the municipal area. Economic nodes refer to specific, spatially defined areas within the municipality targeted for economic growth as part of municipal strategy.</t>
  </si>
  <si>
    <t>Refers only to those nodes as identified by the municipality in its own strategy.</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</si>
  <si>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</si>
  <si>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LED2.32(1)</t>
  </si>
  <si>
    <t>The number of designated ‘economic nodes’ in the municipal area with nodal development plans in place. Nodal development plans refer to localized plans for developing areas for inclusive economic growth and activity.</t>
  </si>
  <si>
    <t>This should only measure those nodes where there is an agreed nodal development plan in place.</t>
  </si>
  <si>
    <t>LED2.32(2)</t>
  </si>
  <si>
    <t>Improved ease of doing business within the municipal area</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</si>
  <si>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</si>
  <si>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</si>
  <si>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t>
  </si>
  <si>
    <t xml:space="preserve"> Each quarter should track the processing time for applications for the financial year to date. </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</si>
  <si>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</si>
  <si>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</si>
  <si>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LED3.12</t>
  </si>
  <si>
    <t xml:space="preserve">It is possible that the processing period for some applications spans one or more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</si>
  <si>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LED3.12(2)</t>
  </si>
  <si>
    <t>LED3.11(1)</t>
  </si>
  <si>
    <t>(2) Number of completed informal trading permit applications finalised</t>
  </si>
  <si>
    <t>(1) Sum of the number of days from the time of complete application for each informal trading permit to the time of adjudication/ (2) Number of completed informal trading permit applications finalised</t>
  </si>
  <si>
    <t>LED3.12(1)</t>
  </si>
  <si>
    <t>The total number of completed informal trading permit applications that have been finalised.</t>
  </si>
  <si>
    <t>LED3.1</t>
  </si>
  <si>
    <t xml:space="preserve">Number of working days from date of submission of a complete application to the date of deciding on the outcome of the application, for all business licence applications received in the financial year to date. Business license applications refer to those businesses registering to operate and do business within the municipal area.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</si>
  <si>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LED3.11(2)</t>
  </si>
  <si>
    <t>LED3.13</t>
  </si>
  <si>
    <t>LED3.13(1)</t>
  </si>
  <si>
    <t>LED3.2</t>
  </si>
  <si>
    <t>Percentage revenue clearance certificates</t>
  </si>
  <si>
    <t>LED3.21</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</si>
  <si>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</si>
  <si>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 xml:space="preserve">The indicator relates to MTSF Priority 2: Economic Transformation and Job Creation. It aligns in terms of the Outcome- Investing for accelerated inclusive growth. It is informed by the 'Sub-national doing business' survey. </t>
  </si>
  <si>
    <t xml:space="preserve">Cumulative for the year-to-date. Only refers to rates clearance requests for which a certificate has been issued. </t>
  </si>
  <si>
    <t>LED3.21(1)</t>
  </si>
  <si>
    <t>Number of revenue clearance certificates</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</si>
  <si>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</si>
  <si>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</si>
  <si>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LED3.21(2)</t>
  </si>
  <si>
    <t>(2) Total number of revenue clearance completed submissions made to the municipality</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</si>
  <si>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ofthe week. </t>
  </si>
  <si>
    <t xml:space="preserve">The data element only measures the issued certificates year to date. It is cumulative quarter on quarter. </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</si>
  <si>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</si>
  <si>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threshholds of between R30 000 and R50 million applies. This would apply to tenders awarded within the financial year, and where disputes to the outcome of the tender process were not raised. This does not apply to requests for quotations.</t>
  </si>
  <si>
    <t>The indicator relates to MTSF Priority 2: Economic Transformation and Job Creation. It aligns in terms of the Outcome- Reduced concentration and monopolies and expanded small business sector</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</si>
  <si>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</si>
  <si>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LED3.31(1)</t>
  </si>
  <si>
    <t>Supply Chain Management within the Budget &amp; Treasury Office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</si>
  <si>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</si>
  <si>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LED3.31(2)</t>
  </si>
  <si>
    <t>LED3.31</t>
  </si>
  <si>
    <t>(2) Total number of 80/20 tenders awarded as per the procurement process</t>
  </si>
  <si>
    <t>(1) Sum of the number of days from the point of advertising a tender in terms of the 80/20 procurement process to the issuing of the letter of award/ (2) Total number of 80/20 tenders awarded as per the procurement process</t>
  </si>
  <si>
    <t>Number of Tender Awards</t>
  </si>
  <si>
    <t>LED3.32</t>
  </si>
  <si>
    <t xml:space="preserve">The data element only measures the awarded 80/20 tenders year to date. It is cumulative quarter on quarter. This excludes all awards subject to dispute as those are delays outside the control of the municipality.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</si>
  <si>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</si>
  <si>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 xml:space="preserve">((1) Number of municipal payments within 30-days of complete invoice receipt made to service providers / (2) Total number of complete invoices received (30 days or older)) x 100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</si>
  <si>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</si>
  <si>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LED3.32(1)</t>
  </si>
  <si>
    <t>(1) Number of municipal payments within 30-days of complete invoice receipt made to service providers</t>
  </si>
  <si>
    <t xml:space="preserve">The number of municipal payments made to service providers within 30-days of complete invoice receipt. Complete invoices refer to those which include all of the required information for the municipality to process. </t>
  </si>
  <si>
    <t>LED3.32(2)</t>
  </si>
  <si>
    <t>(2)  Total number of complete invoices received (30 days or older)</t>
  </si>
  <si>
    <t xml:space="preserve">The total number of complete invoices received by the municipality which are 30-days or older. Whether or not the invoice has been paid, if it is 30-days or older it should be counted. </t>
  </si>
  <si>
    <t>The data elements measures all invoices that are 30-days old or more.</t>
  </si>
  <si>
    <t>Average change in the R-value of Commercial Property within the municipality</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</si>
  <si>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</si>
  <si>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(1) Municipal Gross Value Added  / (2) Total population of the municipality</t>
  </si>
  <si>
    <t>LED1.2</t>
  </si>
  <si>
    <t>Measuring the proportion of the municipality's working age population that is employed is a common indicator used internationally as a measure of the state of the economy in a defined area.</t>
  </si>
  <si>
    <t>LED1.2(1)</t>
  </si>
  <si>
    <t>LED1.2(2)</t>
  </si>
  <si>
    <t>LED1.21(2)</t>
  </si>
  <si>
    <t>LED1.3</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</si>
  <si>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</si>
  <si>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Subject to available data.</t>
  </si>
  <si>
    <t>LED1.4</t>
  </si>
  <si>
    <t>LED1.5</t>
  </si>
  <si>
    <t>Proposed based on CoGTA departmental consultations. The indicator relates to MTSF Priority 2: Economic Transformation and Job Creation. It aligns in terms of the Outcome- More decent jobs created and sustained with youth, women and persons with disabilities prioritised.</t>
  </si>
  <si>
    <t>LED1.3(1)</t>
  </si>
  <si>
    <t>LED1.4(1)</t>
  </si>
  <si>
    <t>LED1.5(1)</t>
  </si>
  <si>
    <t>Subject to available data. Formerly indicator GG6.1</t>
  </si>
  <si>
    <t>LED1.4(2)</t>
  </si>
  <si>
    <t>LED1.5(2)</t>
  </si>
  <si>
    <t>LED1.3(2)</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</si>
  <si>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</si>
  <si>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LED3.1(1)</t>
  </si>
  <si>
    <t>LED3.1(2)</t>
  </si>
  <si>
    <t>LED2.3</t>
  </si>
  <si>
    <t>LED2.3(1)</t>
  </si>
  <si>
    <t>LED2.3(2)</t>
  </si>
  <si>
    <t>LED3.3</t>
  </si>
  <si>
    <t xml:space="preserve">The indicator relates to MTSF Priority 2: Economic Transformation and Job Creation. It aligns in terms of the Outcome- Investing for accelerated inclusive growth. </t>
  </si>
  <si>
    <t>LED3.4</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</si>
  <si>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</si>
  <si>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Cumulative, financial year to date. </t>
  </si>
  <si>
    <t>Cumulative, financial year to date.</t>
  </si>
  <si>
    <t>Date of the last Council adopted Development Charges policy</t>
  </si>
  <si>
    <t xml:space="preserve">A Development Charges policy is a way to approach the costs of large-scale developments in terms of the developer's contribution to bulk and connecting infrastructure required by the development. It is a source of revenue for municipalities. </t>
  </si>
  <si>
    <t>(1) dd/mm/yyyy of a Development Charges policy, or a policy that contains provisions for the levying of development charges within the municipality</t>
  </si>
  <si>
    <t xml:space="preserve">The indicator measures the value of all commercial construction projects from the costs of building permits. It is an estimate of economic activity related to municipality-registered commercial construction. </t>
  </si>
  <si>
    <t>(1) Sum of the R-value of all construction cost estimates provided in construction permit applications</t>
  </si>
  <si>
    <t>Planning department</t>
  </si>
  <si>
    <t>Cumulative, financial year to date</t>
  </si>
  <si>
    <t>Number of business licenses renewed</t>
  </si>
  <si>
    <t>This indicator monitors the extent to which business licenses are renewed within a municipal area.</t>
  </si>
  <si>
    <t>Does the Municipality have a dedicated SMME support unit or facility in place either directly or in partnership with a relevant roleplayer?</t>
  </si>
  <si>
    <t xml:space="preserve">What economic incentive policies adopted by Council does the municipality have by date of adoption? </t>
  </si>
  <si>
    <t xml:space="preserve">What is the number of steps a business must comply with when applying for a construction permit before final document is received? </t>
  </si>
  <si>
    <t>Q17.</t>
  </si>
  <si>
    <t>Q18.</t>
  </si>
  <si>
    <t>Q19.</t>
  </si>
  <si>
    <t>Q20.</t>
  </si>
  <si>
    <t>Number of building plans approved after first review</t>
  </si>
  <si>
    <t>Number of building plans submitted for review</t>
  </si>
  <si>
    <t xml:space="preserve">Municipal road networks are enhanced as they are expanded and new connections are created, with the potential of contributing to commuting efficiencies. Measuring the creation of new municipal road lanes is one measure of expanding municipal service indicative of improvements to the municipal road network. </t>
  </si>
  <si>
    <t>This relates to MTSF Priority 2: Economic transformation and job creation and advances the Outcome- Increase access to affordable and reliable transport systems. It is similar to the indicator "KM of roads upgraded, rfurbished and maintained". SDG 11.2 Provide access to safe, affordable and sustainable public transport for all, improving road safety, notably by expanding public transport</t>
  </si>
  <si>
    <t xml:space="preserve">Cumulative, year to date. The new municipal road built is measured as at the end of the reporting period. </t>
  </si>
  <si>
    <t>This relates to MTSF Priority 2: Economic transformation and job creation and advances the Outcome- Increase access to affordable and reliable transport systems. Ministerial inputs</t>
  </si>
  <si>
    <t>Where there are multiple reports of the same pothole, or a collection of potholes at the same point of road, this should only be counted as one pothole report.</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</si>
  <si>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</si>
  <si>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Municipal Road Department</t>
  </si>
  <si>
    <t>Municipal Roads Department</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</si>
  <si>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</si>
  <si>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 xml:space="preserve">Simple count of potholes fixed within the standard time after being reported (with date of fixing being in the previous financial year). This is a count of only those reported incidences of potholes on surfaced roads resolved within the municipal standard response time given the nature of each reported incident. </t>
  </si>
  <si>
    <t>Municipal standard response times are set at municipal level in terms of policy or standard operating procedures. This provides for different categories of response so that all are addressed in terms of standard protocols.</t>
  </si>
  <si>
    <t xml:space="preserve">(2) Number of potholes reported </t>
  </si>
  <si>
    <t xml:space="preserve">Note that this indicator refers only to potholes reported (by the public or by a councillor as a public representative). Potholes brought to the municipality's attention by some other means, e.g. its own inspections, would not count towards this indicator, whether fixed or not. Pothole complaints raised at the end of the reporting period which have not been resolved or for which the municipality is still within the standard time allocation at the time of reporting should be excluded from the indicator. </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</si>
  <si>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</si>
  <si>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R-value of all direct municipal vehicle operational costs for public transport</t>
  </si>
  <si>
    <t>(1) Sum of the R-value spent on all direct municipal vehicle operational costs for public transport within the municipal area, for the period of assessment</t>
  </si>
  <si>
    <t>Municipal Transport Department</t>
  </si>
  <si>
    <t>Cumulative measure, for the year to date. This can be further disaggregated by vehicle type or category for lower level analysis.</t>
  </si>
  <si>
    <t>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t>
  </si>
  <si>
    <t>(1) Simple count of the number of scheduled public transport service access points that are the responsibility of municipalities in the municipal area, for the period of assessment</t>
  </si>
  <si>
    <t>Non-cumulative. Public transport services which are not regularised (such as minibus taxis) or the responsibility of another sphere of government (e.g. commuter rail stations) are not included in this metric.</t>
  </si>
  <si>
    <t>TR5.11</t>
  </si>
  <si>
    <t>Formerly TR1.12</t>
  </si>
  <si>
    <t>TR2.11</t>
  </si>
  <si>
    <t>TR5.4</t>
  </si>
  <si>
    <t>TR5.3</t>
  </si>
  <si>
    <t>TR5.31</t>
  </si>
  <si>
    <t>TR5.41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</si>
  <si>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</si>
  <si>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It is similar to the indicator.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IC8. Percentage share of household income spent on transport costs for different household quintiles municipality-wide.</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</si>
  <si>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</si>
  <si>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SDF 11.2, COGTA B2B Level 2 Indicators (155)</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</si>
  <si>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CSP Indicator 2.1</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</si>
  <si>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Current GHS question</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</si>
  <si>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SDG 11.2, CCT Universal Access Policy</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</si>
  <si>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ISO 18.8, CSP Indicator 239</t>
  </si>
  <si>
    <t>This relates to MTSF Priority 2: Economic transformation and job creation and advances the Outcome- Increase access to affordable and reliable transport systems. SDG 11.2 Provide access to safe, affordable and sustainable public transport for all, improving road safety, notably by expanding public transport. Variation on USDG Grant - kilometres of pedestrian walkways constructed</t>
  </si>
  <si>
    <t>Improved access to public transport (incl. NMT)</t>
  </si>
  <si>
    <t>Cost per passenger kilometer of municipal public transport</t>
  </si>
  <si>
    <t>Rand per kilometre</t>
  </si>
  <si>
    <t xml:space="preserve">The cost of municipal public transport is a key determinant of fares for the public and affodability.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</si>
  <si>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traveled by those passengers. Total costs are inclusive of all operating costs for the municipality's main (by ridership) bus service.</t>
  </si>
  <si>
    <t>TR2.11(1)</t>
  </si>
  <si>
    <t>(1) Sum of R-value of all operating costs for the main municipal bus service / (2) Total number of passenger kilometres travelled</t>
  </si>
  <si>
    <t>(1)  Sum of R-value of all operating costs for the main municipal bus service</t>
  </si>
  <si>
    <t>The cost of all municipal expenditure on the main municipal bus service, inclusive of all staff and operational costs to maintain the buses.</t>
  </si>
  <si>
    <t>TR2.11(2)</t>
  </si>
  <si>
    <t>(2) Total number of passenger kilometres travelled</t>
  </si>
  <si>
    <t xml:space="preserve">The total number of passenger kilometres travelled on the main municipal bus service over the reporting period. This is a function of the amount of ridership and the distance travelled by each one of those riders per ride. </t>
  </si>
  <si>
    <t>Number of passenger kilometres</t>
  </si>
  <si>
    <t xml:space="preserve">Only measured for the municipal bus service with the greatest ridership in the municipality. </t>
  </si>
  <si>
    <t xml:space="preserve">Measured for the municipality's main public transport service by bus in terms of ridership. This applies to municipality owned or contracted bus services. </t>
  </si>
  <si>
    <t xml:space="preserve">The figure is only derived for the main municipal public transport service by bus in terms of ridership. This applies to municipality owned or contracted bus services. </t>
  </si>
  <si>
    <t>Annual number of days with GOOD air quality</t>
  </si>
  <si>
    <t>ENV3.2</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</si>
  <si>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</si>
  <si>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</si>
  <si>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(1) Simple count of the number of days where all air quality monitoring stations measured Air Quality Index within levels 1-3 over a 24 hour period</t>
  </si>
  <si>
    <t>The indicator relates to MTSF: Priority 5: Spatial integration, Human settlements and local government. It is aligned in terms of the Outcome- Improved capacity to deliver basic services, quality infrastructure and integrated public transport to increase household access to basic services.</t>
  </si>
  <si>
    <t>ENV4.31</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</si>
  <si>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</si>
  <si>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Hectares of rehabilitated and maintained wetlands within the municipal area</t>
  </si>
  <si>
    <t>(1) Total land area (in hectares) of wetland that have been rehabilitated within the municipal area + (2) Total land area (in hectares) of wetland that have been maintained within the municipal area</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</si>
  <si>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</si>
  <si>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The indicator distinguishes between data elements for newly rehabilitated areas and those where the ecosystem functioning is maintained, whether or not they have been rehabilitated in recent history. </t>
  </si>
  <si>
    <t>ENV4.31(1)</t>
  </si>
  <si>
    <t>Environment Management Department or relevant department</t>
  </si>
  <si>
    <t>ENV4.31(2)</t>
  </si>
  <si>
    <t>(2) Total land area (in hectares) of wetland that have been maintained within the municipal area</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</si>
  <si>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</si>
  <si>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etc."Maintained" refers to wetlands where the municipality has undertaken active initiatives to collect waste, prevent the inflow of pollutants, and/or maintain ecosystem functioning. </t>
  </si>
  <si>
    <t xml:space="preserve">Hectares of wetland maintained. "Maintained" refers to wetlands where the municipality has undertaken active initiatives to collect waste, prevent the inflow of pollutants, and/or maintain ecosystem functioning during the reporting period. </t>
  </si>
  <si>
    <t>Reporting on this may draw on joint efforts with Working on Wetlands or other active rehabilitation efforts within the municipal area.</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</si>
  <si>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</si>
  <si>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 xml:space="preserve">Rehabilitation is inclusive of alien clearance and the 'restoration' of ecosystem functioning. Land area should not be double-counted in a reporting period even if subjected to multiple 'maintainence' initiatives. Hectares should therefore not exceed the total land area of wetlands set out in the Municipal Spatial Development Framework. </t>
  </si>
  <si>
    <t>Percentage water quality</t>
  </si>
  <si>
    <t>This relates to MTSF Priority 5: Spatial integration, human settlements and local government. It aligns to Outcome- State of ecological infrastructure improved.</t>
  </si>
  <si>
    <t xml:space="preserve">The guidelines provide a targeted range for samples tested as it relates to: Algae, Chemical Irritants, Indicator Organisms and pH. </t>
  </si>
  <si>
    <t>Number of water sample tests</t>
  </si>
  <si>
    <t xml:space="preserve">The municipal standard operating procedure will set out the testing protocols as it relates to standards for the tested elements. </t>
  </si>
  <si>
    <t>(2) Total number of sample tests undertaken</t>
  </si>
  <si>
    <t xml:space="preserve">The total number of recreational inland water quality sample tests undertaken throughout the municipal jurisdiction over the course of the reporting period. </t>
  </si>
  <si>
    <t>ENV5.11</t>
  </si>
  <si>
    <t>Coastal and inland water resources maintained</t>
  </si>
  <si>
    <t>This refers to the portion of coastline with protection measures in place and receives active maintenace on the part of the municipality.</t>
  </si>
  <si>
    <t>ENV5.11(1)</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</si>
  <si>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muncipality accounts for that area which it is actively protecting and maintaining its functionality. </t>
  </si>
  <si>
    <t>((1) KM of coastline with protection measures in place/ (2) Total Km of coastline within the municipal area) x 100</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</si>
  <si>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</si>
  <si>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ENV5.11(2)</t>
  </si>
  <si>
    <t xml:space="preserve">This is a fixed measure of the municipal coastline.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</si>
  <si>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</si>
  <si>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Number of inland water samples taken for monitoring purposes</t>
  </si>
  <si>
    <t>Number of coastal water samples taken for monitoring purposes</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</si>
  <si>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</si>
  <si>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</si>
  <si>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(1) Simple count of the number of days where all air quality monitoring stations measured “GOOD” air quality over a 24 hour period</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</si>
  <si>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</si>
  <si>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South African Air Quality Information System (https://saaqis.environment.gov.za/)</t>
  </si>
  <si>
    <t xml:space="preserve">Samples should ideally be informed by a sampling strategy with the intention to take representative samples for the municipal area.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</si>
  <si>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</si>
  <si>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ENV5.12</t>
  </si>
  <si>
    <t xml:space="preserve">Cumulative measure. Note the multiple samples at a given site and intervals for sampling at the planning stage. </t>
  </si>
  <si>
    <t xml:space="preserve">As a cumulative measure the 4th quarter should be equivalent of the annual performance. </t>
  </si>
  <si>
    <t xml:space="preserve"> This measures the sample tests taken as per the South African Water Quality Guidelines for Recreational Water Use. </t>
  </si>
  <si>
    <t>ENV5.21</t>
  </si>
  <si>
    <t>This relates to MTSF Priority 5: Spatial integration, human settlements and local government. It aligns to Outcome- State of ecological infrastructure improved. Section 40 of the National Environmental Management Air Quality Act (Act 39 of 2004), supplemented by good practice guideline timeframes.</t>
  </si>
  <si>
    <t>This relates to MTSF Priority 5: Spatial integration, human settlements and local government. It aligns to Outcome- Adequate housing and improved quality living environments.ISO 8.7</t>
  </si>
  <si>
    <t xml:space="preserve">This relates to MTSF Priority 5: Spatial integration, human settlements and local government. It aligns to Outcome- State of ecological infrastructure improved, linked to the full implementation of the National Atmospheric Emissions Inventory System. </t>
  </si>
  <si>
    <t>This relates to MTSF Priority 5: Spatial integration, human settlements and local government. It aligns to Outcome- Just transition to a low carbon economy (mitigation). Similar to ISO 16.4</t>
  </si>
  <si>
    <t>This relates to MTSF Priority 5: Spatial integration, human settlements and local government. It aligns to Outcome- Just transition to a low carbon economy (mitigation). Similar to ISO 16.3</t>
  </si>
  <si>
    <t>This relates to MTSF Priority 5: Spatial integration, human settlements and local government. It aligns to Outcome- Just transition to a low carbon economy (mitigation). ISO 16.2</t>
  </si>
  <si>
    <t>This relates to MTSF Priority 5: Spatial integration, human settlements and local government. It aligns to Outcome- Improved capacity to deliver basic services, quality infrastructure and integrated public transport to increase household access to basic services. CoGTA Back to Basics. ISO 6.1 is similar, but reports on a population basis. Stats SA GHS info reports on a household basis.</t>
  </si>
  <si>
    <t>This relates to MTSF Priority 5: Spatial integration, human settlements and local government. It aligns to Outcome- Improved capacity to deliver basic services, quality infrastructure and integrated public transport to increase household access to basic services. New- Proposed by municipalities</t>
  </si>
  <si>
    <t>This relates to MTSF Priority 5: Spatial integration, human settlements and local government. It aligns to Outcome- State of ecological infrastructure improved. Based on proposed national biodiversity assessment indicators. See SANBI &amp; UNEP-WCMC. 2016. Mapping biodiversity priorities: A practical, science-based approach to national biodiversity assessment and prioritisation to inform strategy and action planning. UNEP-WCMC, Cambridge, UK.</t>
  </si>
  <si>
    <t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t>
  </si>
  <si>
    <t>This relates to MTSF Priority 5: Spatial integration, human settlements and local government. It aligns to Outcome- State of ecological infrastructure improved. Based on proposed national biodiversity assessment indicators. SANBI &amp; UNEP-WCMC. 2016. Mapping biodiversity priorities: A practical, science-based approach to national biodiversity assessment and prioritisation to inform strategy and action planning. UNEP-WCMC, Cambridge, UK.</t>
  </si>
  <si>
    <t>This relates to MTSF Priority 5: Spatial integration, human settlements and local government. It aligns to Outcome- State of ecological infrastructure improved. Agreed as part of Circular No.88 process</t>
  </si>
  <si>
    <t>This relates to MTSF Priority 5: Spatial integration, human settlements and local government. It aligns to Outcome- State of ecological infrastructure improved and is consistent with the indicator "Number of wetlands under rehabilitation/ restoration"</t>
  </si>
  <si>
    <t xml:space="preserve">This relates to MTSF Priority 5: Spatial integration, human settlements and local government. It aligns to Outcome- State of ecological infrastructure improved. Based on current recreational water quality reporting to DEA: MCM as expressed in https://www.environment.gov.za/sites/default/files/legislations/water_qualityguidelines.pdf </t>
  </si>
  <si>
    <t xml:space="preserve">This indicator measures the number of approved environmental health practitioner posts within the municipality as a measure of its planned capacity. This should ideally standardised per 10,000 of the population. </t>
  </si>
  <si>
    <t xml:space="preserve">This indicator measures the number of environmental health practitioners employed in a permanent capacity at the municipality. It is considered in relation to the total number of posts. </t>
  </si>
  <si>
    <t xml:space="preserve">The number of permanent environmental health practitioners on the approved municipal organogram. </t>
  </si>
  <si>
    <t>(1) Simple count of the number of permanent environmental health practitioner posts in the municpality</t>
  </si>
  <si>
    <t>Date of the last Climate Change Needs and Response Assessment tabled at Council</t>
  </si>
  <si>
    <t>Date of the last Climate Change Response Implementation Plan tabled at Council</t>
  </si>
  <si>
    <t xml:space="preserve">(1) DD/MM/YYYY of the last Climate Change Needs and Response Assessment tabled at a Municipal Council meeting. </t>
  </si>
  <si>
    <t>Council Records</t>
  </si>
  <si>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is tabled at a Council meeting as a matter of public record for the attention of public representatives.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</si>
  <si>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</si>
  <si>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</si>
  <si>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A Climate Change Needs and Response Implementation Plan sets out the strategies and responses that the municipality will be pursuing over the medium-term. This indicator measures the date when a response implementation plan is tabled at a Council meeting as a matter of public record for the attention of public representatives. </t>
  </si>
  <si>
    <t xml:space="preserve">(1) DD/MM/YYYY of the last Climate Change Response Implementation Plan tabled at a Municipal Council meeting. </t>
  </si>
  <si>
    <t>The indicator is proposed based on good practice and in anticipation of provisions within the draft Climage Change bill.</t>
  </si>
  <si>
    <t>The indicator is proposed based on the current provisions of the Disaster Management Act as it relates to needs and risk assessment, good practice and in anticipation of provisions within the draft Climage Change bill. Whether it is tabled as its own agenda item, as an annexure to another planning item, or in conjunction with the municipality's Climate Change Response Implementation Plan is not</t>
  </si>
  <si>
    <t>Number of housing recipients issued with title deeds</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</si>
  <si>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</si>
  <si>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(1)Number of all subsidised housing units constructed within the municipal area</t>
  </si>
  <si>
    <t>The indicator originates with MTSF: Priority 5: Spatial integration, human settlements and local government. It is aligned in terms of the Outcome- Adequate housing and improved quality living environments and the indicator "No. of housing units and typologies provided".</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</si>
  <si>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</si>
  <si>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(1) Number of all subsidised housing units constructed within the municipal area</t>
  </si>
  <si>
    <t xml:space="preserve">The number of all serviced, subsidised housing units (in terms of minimum levels of service) constructured within the municipal area. It is inclusive of any human settlements programme in which housing units have been constructed within the municipal area in the period. It measures housing units for which construction is finished, not those housing units still in progress. </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</si>
  <si>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</si>
  <si>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</si>
  <si>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 xml:space="preserve">Hectares of land acquired for human settlements in Priority Housing Development Areas </t>
  </si>
  <si>
    <t>The indicator measures the hectares of land acquired by the municipality for the purpose of human settlement development in Priority Housing Development Areas (PHDAs), as designated areas for spatial prioritisation. This is a critical milestone for various housing programmes and ensures that land planned for servicing and development for human settlements purposes is strategically located and advances spatial transformation. Acquired land should be developed in line with the human settlements needs of the municipal area.</t>
  </si>
  <si>
    <t xml:space="preserve">Hectares of land acquired for human settlements within PHDAs by the municipality. PHDAs are defined as 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PHDAs are underpinnned by the principles of the National Development Plan (NDP) and the Integrated Urban Development Framework (IUDF). Emphasis is placed on synchronising national housing programmes in PHDAs.  Therefore, this refers to land acquired in an agreement between at least two parties for which transfer documents have been registered at the Title Deeds Office. The land is understood to have been acquired with the intention of advancing human settlements development within the PHDAs, subject to the subsequent completion of any outstanding planning and approval processes. </t>
  </si>
  <si>
    <t>(1) Total land area (in hectares) acquired for human settlement within PHDAs within a municipal area</t>
  </si>
  <si>
    <t xml:space="preserve">A simple count of the total land area (in hectares) acquired by the municipality for human settlements within gazetted PHDAs within the municipal area. Acquisition refers to land purchased and transferred with the purpose or intention of human settlements development. </t>
  </si>
  <si>
    <t xml:space="preserve">Municipal Planning Department, Municipal Records or relevant department. </t>
  </si>
  <si>
    <t xml:space="preserve">Where land is acquired in square meters it should be converted into hectares. Where land is acquired that spans within and beyond the boundaries PHDAs, only land within the PHDAs should be counted for this data element. Land acquired outside of PHDAs is not measured for the purpose of this data lement.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</si>
  <si>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</si>
  <si>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The indicator measures registrations as a proxy for issuance of the title deed, which is outside the control of the municipality. The actual issuance of title deeds reflects as a 'Lower order' indicator and is tracked separately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</si>
  <si>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</si>
  <si>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</si>
  <si>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</si>
  <si>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</si>
  <si>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A simple count of the (1) number of housing recipients issued with title deeds</t>
  </si>
  <si>
    <t>Municipal Housing Department or relevant department</t>
  </si>
  <si>
    <t xml:space="preserve">The number of issued title deeds will be function of the turnaround time with registrations and where the municipality has been given the responsibility to issue title deeds directly. </t>
  </si>
  <si>
    <t xml:space="preserve">The indicator only tracks those informal settlements for which Phase 2 has been completed. </t>
  </si>
  <si>
    <t>(1) Number of informal settlements that have been upgraded to Phase 2 in terms of the National Housing Code- Upgrading Informal Settlements</t>
  </si>
  <si>
    <t xml:space="preserve">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and enrolment of the project/land with the National Home Builders Registration Council.  </t>
  </si>
  <si>
    <t>Housing Department or Informal settlements upgrading division or relevant department</t>
  </si>
  <si>
    <t xml:space="preserve">The MTSF requests informal settlements upgraded to Phase 3 and this is an interim step along the way. 
</t>
  </si>
  <si>
    <t>The indicator originates with MTSF: Priority 5: Spatial integration, Human settlements and local government. It is aligned in terms of the Outcome- Adequate housing and improved quality living environments and is similar to the indicator "No. of informal settlements formalised/ upgraded to Phase 3 of the Informal Settlements Upgrading Programme".</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</si>
  <si>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mnth. The affordable gap market refers to housing which costs  &gt;R150k and &lt;R500k. A FLISP opportunity is understood as occuring when a beneficiary is approved for a FLISP subsidy in relation to a government facilitated housing development.</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</si>
  <si>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straegy targeting prospective FLISP beneficiaries, although they are not directly involved in the administration of the subsidy itself. </t>
  </si>
  <si>
    <t xml:space="preserve">A simple count of the (1) number of FLISP opportunities for government facilitated developments in the affordable gap market within the municipal area, in the reporting period </t>
  </si>
  <si>
    <t>The indicator originates with MTSF: Priority 5: Spatial integration, Human settlements and local government. It is aligned in terms of the Outcome- Adequate housing and improved quality living environments. This indicator refers to government facilitated FLISP opportunities as part of the indicator "Number of households that received financial assistance and purchased units through FLISP".</t>
  </si>
  <si>
    <t xml:space="preserve">There will be more FLISP opportunities taken up in a municipal area than those facilitated by the municipality, but the intention is to acknowledge and plan for municipal contribution to the facilitation of these opportunities. </t>
  </si>
  <si>
    <t xml:space="preserve">(1) Number of FLISP opportunities for government facilitated developments in the affordable gap market within the municipal area, in the reporting period </t>
  </si>
  <si>
    <t>National Department of Human Settlements</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</si>
  <si>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</si>
  <si>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(1) Number of residential properties valued at R150 000 or less on the latest municipal valuation roll (and supplementary valuation roll)</t>
  </si>
  <si>
    <t>((1) Number of residential properties  valued at R150 000* or less on the latest municipal valuation roll (and supplementary valuation roll) / (2) Total number of residential properties within the municipal area on the latest municipal valuation roll) x 100</t>
  </si>
  <si>
    <t>(2) Total number of residential properties within the municipal area on the latest municipal valuation roll</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</si>
  <si>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</si>
  <si>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</si>
  <si>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threshhold for subsidy changes. Refer to the municipal Standard Operating Procedure for clarity within the municipality. </t>
  </si>
  <si>
    <t>This indicator measures all residential properties captured on the municipal valuation (and supplementary valuation roll) valued at R150 000 or less, with sectional title properties counted individually.</t>
  </si>
  <si>
    <t>Municipal valuation roll (and supplementary valuation roll)</t>
  </si>
  <si>
    <t>This is an efficiency measure of the average processing time of the residential building plan applications submitted to the municipality. Delays in the processing of building plan applications affect the time taken to build new housing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t>
  </si>
  <si>
    <t xml:space="preserve">The indicator measures the number of days a residential building plan application to the municipality takes to be processed, from the date of submission of all required information to the date of communication of the initial adjudication results of that application, on average, per application. A 'residential building plan' refers to building plans of 500 square meters or less, as this is a commonly applied distinction for residential properties. Measures ofthe time taken to process appeals of the initial decision are not included within the measurement. </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</si>
  <si>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</si>
  <si>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This indicator should ideally be calculated for residential building plans of 500 square meters or less only, if possible. If the available data relates to all building plan applications, or building applications of a size most often associated with residential building plans, this is an adequate proxy. Municipal Standard Operating Procedures should be used to clarify this.</t>
  </si>
  <si>
    <t>Average number of days taken to process residential building plan applications of 500 square meters or less</t>
  </si>
  <si>
    <t>Sum of the number of days between the date of submission of a complete residential building plan application to the municipality and the communication of the adjudication result of the application, for all residential building plan applications.  A 'residential building plan' refers to building plans of 500 square meters or less, as this is a commonly applied distinction for residential properties.</t>
  </si>
  <si>
    <t>Percentage of expenditure on the operations and maintenance of neighbourhood parks and public outdoor spaces in poor and lower-middle income neighbourhoods</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</si>
  <si>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</si>
  <si>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</si>
  <si>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x 100 
</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</si>
  <si>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</si>
  <si>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 xml:space="preserve">In this instance, operations and maintenace expenditure on neighbourhood parks and public outdoor recreational space should be considered in relation to the approximate 60% of the population that are serviced by the facilities. </t>
  </si>
  <si>
    <t>(1) Operations and maintenance expenditure on neighbourhood parks and public outdoor recreational space in poor and lower-middle income neighbourhoods</t>
  </si>
  <si>
    <t>(2) Total operations and maintenance expenditure on all neighbourhood parks and public outdoor recreational spaces in the municipal area</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</si>
  <si>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</si>
  <si>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The total R-value of a municipality's operational and maintenance expenditure on neighbourhood parks and public outdoor recretional spaces throughout the municipal area.</t>
  </si>
  <si>
    <t>Number of maintained sports fields and facilities</t>
  </si>
  <si>
    <t>This indicator monitors the number of municipality maintained sport fields and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</si>
  <si>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The number of sports fields or facilities maintained by the municipality, inclusive of those owned by the municipality and those maintained by it through agreement for public access. A sports field or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</si>
  <si>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 xml:space="preserve">(1) Simple count of the number of sports fields or facilities maintained by the municipality
</t>
  </si>
  <si>
    <t>Municipal Parks and Recreation or relevant department</t>
  </si>
  <si>
    <t>Square meters of maintained public outdoor recreation space</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</si>
  <si>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</si>
  <si>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</si>
  <si>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Municipal Parks and Recreation or relevant department, Municipal GIS</t>
  </si>
  <si>
    <t xml:space="preserve">The count is on the basis of one 'community hall' per site. If a site has multiple halls of varying sizes, they are still counted as one in relation to the 'main hall'. </t>
  </si>
  <si>
    <t>Percentage of dwellings with access to public open spaces</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</si>
  <si>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</si>
  <si>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Although there may be differences between how municipalities interpret this, a common sourcing methodology via the CSIR Redbook should standardise and potentially disaggregate sub-elements of this indicator.</t>
  </si>
  <si>
    <t>(1) Number of dwellings within 1 km of public access to 'open spaces' as per municipal definition</t>
  </si>
  <si>
    <t>Planning department, Municipal GIS or relevant department</t>
  </si>
  <si>
    <t xml:space="preserve"> Number of dwellings</t>
  </si>
  <si>
    <t>(2) Total number of dwellings  within the municipal area</t>
  </si>
  <si>
    <t>((1) Number of dwellings within 1 km of public access to 'open spaces' as per municipal definition / (2) Total number of dwellings within the municipal area) x 100</t>
  </si>
  <si>
    <t>The total number of dwellings within the municipal area.</t>
  </si>
  <si>
    <t>The number of dwellings based on the last available count of dwellings within the municipal area.</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</si>
  <si>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</si>
  <si>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Refer to the municipality's Standard Operating Procedure for the precise definition and sourcing of data for bookings and utilisation.</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</si>
  <si>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</si>
  <si>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</si>
  <si>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</si>
  <si>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</si>
  <si>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 xml:space="preserve">SANS 241 compliance requirements are based on population size and nature of the determinant (e.g. acute health, chronic health, aesthetic, etc.). Refer to Table 4 of SANS 241-2:2015.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t>
  </si>
  <si>
    <t>((1) Number of water sample tests that complied with SANS 241 requirements / (2) Total number of water samples tested) x 100</t>
  </si>
  <si>
    <t>(1) Number of water sample tests that complied with SANS 241 requirements</t>
  </si>
  <si>
    <t>Total number of water sample tests that comply with the numerical limits of SANS 241, during the assessment period. If present at certain unacceptable levels these determinants can result in an immediate health risk or consequence.</t>
  </si>
  <si>
    <t xml:space="preserve">The MBI code for the associated data element is D114.
The data element does not include operational data as per requirements associated with Blue Drop. The number may be weighted according to the sampling undertaken. </t>
  </si>
  <si>
    <t>Number of sample tests</t>
  </si>
  <si>
    <t>(2) Total number of water samples tested</t>
  </si>
  <si>
    <t>Total number of water samples tested in relation to SANS 241 requirements during the assessment period.</t>
  </si>
  <si>
    <t>The MBI code for this data element is D113. Data elements should be consistent with SANS 241 reporting to DWS.</t>
  </si>
  <si>
    <t>The MBI code for this performance indicator is PQ6. Refer to the municipal Standard Operating Procedure for details on the sampling frame, weighting considerations and further information. 
Formula = PQ6 (%) = (D114 / D113) x 100</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</si>
  <si>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</si>
  <si>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1 - [(1)Total volume water treated over the last year] / ((2) Daily water treatment plant available design capacity x 365)]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</si>
  <si>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</si>
  <si>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(2) Daily water treatment plant available design capacity</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</si>
  <si>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</si>
  <si>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</si>
  <si>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</si>
  <si>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Percentage of wastewater treatment capacity unused</t>
  </si>
  <si>
    <t xml:space="preserve">The percentage of wastewater treatment capacity unused. Sewer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</si>
  <si>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[1 - ((1) Total volume of wastewater treated over the last year / ((2) Daily wastewater treatment plant available design capacity x 365))] </t>
  </si>
  <si>
    <t xml:space="preserve">Many WWTWs operate above capacity, are in poor condition and deteriorating due to inadequately trained operators and a lack of maintenance. This indicator measures which percentage of a municipality's sewer treatment available design capacity remains unused as an indication of whether the municipality has the requisite capacity to keep up with demand for its sanitation services. It should be monitored as a trend over time and used as an early warning of system limitations.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</si>
  <si>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</si>
  <si>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 xml:space="preserve">Total volume of wastewater treated measures the sewer treatment capacity utilised (in kilolitres) within the municipal service area. This is in aggregate from across all WWTWs in the municipal area. </t>
  </si>
  <si>
    <t>(2) Daily wastewater treatment plant available design capacity</t>
  </si>
  <si>
    <t xml:space="preserve">The total daily wastewater treatment available design capacity (in kilolitres)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</si>
  <si>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total daily water treatment available design capacity (in kilolitres)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</si>
  <si>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This data element is an estimate based on a series of assumptions and calculations applied based on the characteristicsof the municipal network. Where municipalities do not have detailed protocols for calculating unavoidable annual water losses, a benchmark of 15% of the total system input volume can be utilised. Refer to the municipality's SOP. </t>
  </si>
  <si>
    <t>Total number of Ventilation Improved Pit Toilets (VIPs)</t>
  </si>
  <si>
    <t>Many municipalities are relying on VIPs to address sanitation needs in rural areas far from sewer networks. Tracking the scale of VIPs measures the extent of these service points within a municipal service area as one specific typology.</t>
  </si>
  <si>
    <t>(1) Simple count of the total number of VIPs within a municipal service area</t>
  </si>
  <si>
    <t>Based on the last available data within the municipal financial year.</t>
  </si>
  <si>
    <t>Total volume of water delivered by water trucks</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</si>
  <si>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t>
  </si>
  <si>
    <t xml:space="preserve">The total volume of water (in kilolitres) delivered by water truck to a municipal area. A water truck is a vehicle designed with a water container for storing and transporting water for consumptive purposes. </t>
  </si>
  <si>
    <t xml:space="preserve">The indicator is non-cumulative. It measures the number of chemical toilets in operation at a specific point in time. </t>
  </si>
  <si>
    <t xml:space="preserve">This indicator is cumulative over the financial year. It is water for consumptive purposes and not in relation to use by the fire brigade. </t>
  </si>
  <si>
    <t>(1) Sum of the volume of water (in kilolitres) delivered by water truck within the municipal area</t>
  </si>
  <si>
    <t xml:space="preserve">Number of industries with trade effluent that are inspected during the assessment period as a percentage of the total number of registered industries with trade effluent, at the end of the municipal financial year. Inspections are only counted once per registered industry organisation, regardless of whether multiple inspections follow from the original visit. </t>
  </si>
  <si>
    <t xml:space="preserve"> Growing water scarcity (and associated increased reuse of treated effluent) will mean that effluent discharge standards become more important. Monitoring the quality of trade effluent from industries with the municipality is one means of ensuring that they are observing the conditions associated with licensing. The indicator provides an indication of the annual monitoring coverage over an annual period. </t>
  </si>
  <si>
    <t xml:space="preserve">Measures the number of unique industry organisations subjected to inspection. It does not  measure multiple inspections of the same organisation. </t>
  </si>
  <si>
    <t xml:space="preserve">A leading and similar indicator to WS 4.1. </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</si>
  <si>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</si>
  <si>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</si>
  <si>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</si>
  <si>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Mitigated effects of fires and disasters</t>
  </si>
  <si>
    <t>This is a measure of the incidence of reported deaths by the municipality attributed to fire or fire-related causes (e.g. smoke inhalation), normalised per population. This refers to municipal reporting of all known deaths related to fire within the municipal area.</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</si>
  <si>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</si>
  <si>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 xml:space="preserve">If the latest StatsSA Mid-Year Population Estimate for the municipality has not been released with the General Household Survey data, the municipality should refer to the latest published StatsSA municipal population estimate.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</si>
  <si>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</si>
  <si>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 xml:space="preserve">The indicator does not imply causality or responsibility for the deaths, it only seeks to standardise the capture and reporting of fire-related deaths by the municipality in relation to the overall population. </t>
  </si>
  <si>
    <t xml:space="preserve">The number of deaths reported by the municipality where the cause of death was noted as fire or fire related causes (e.g. smoke inhalation). </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</si>
  <si>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</si>
  <si>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Total population of the municipality in the year</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</si>
  <si>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</si>
  <si>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FD1.1</t>
  </si>
  <si>
    <t>FD1.11</t>
  </si>
  <si>
    <t>FD1.2</t>
  </si>
  <si>
    <t xml:space="preserve">Number of disaster and extreme weather-related deaths per 100 000 population </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</si>
  <si>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</si>
  <si>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</si>
  <si>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</si>
  <si>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</si>
  <si>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(1) Simple count of the number of paid full-time firefighters employed by the municipality</t>
  </si>
  <si>
    <t xml:space="preserve">The indicator is non-cumulative, so it measures the number of firefighters employed as at the end of the reporting period. Normalising the firefigher capacity to the population provides an international benchmark for firefighting capacity in terms of ISO 10.1. </t>
  </si>
  <si>
    <r>
      <t>The number of part-time and firefighter reservists  in the service of the municipality. A</t>
    </r>
    <r>
      <rPr>
        <b/>
        <sz val="11"/>
        <color theme="1"/>
        <rFont val="Calibri"/>
        <family val="2"/>
        <scheme val="minor"/>
      </rPr>
      <t xml:space="preserve"> firefighter reservist</t>
    </r>
    <r>
      <rPr>
        <sz val="11"/>
        <color theme="1"/>
        <rFont val="Calibri"/>
        <family val="2"/>
        <scheme val="minor"/>
      </rPr>
      <t xml:space="preserve">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r>
  </si>
  <si>
    <t xml:space="preserve">The indicator is non-cumulative, so it measures the number of firefighters and reservists as at the end of the reporting period. Normalising the firefigher capacity to the population provides an international benchmark for firefighting capacity in terms of ISO 10.4. </t>
  </si>
  <si>
    <t xml:space="preserve">Number of 'displaced persons' to whom the municipality delivered assistance </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</si>
  <si>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</si>
  <si>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r>
      <t xml:space="preserve">The number of displaced persons (regardless of their nationality) to whom the municipality delivered assistance within the municipal area. A </t>
    </r>
    <r>
      <rPr>
        <b/>
        <sz val="11"/>
        <color theme="1"/>
        <rFont val="Calibri"/>
        <family val="2"/>
        <scheme val="minor"/>
      </rPr>
      <t>displaced person</t>
    </r>
    <r>
      <rPr>
        <sz val="11"/>
        <color theme="1"/>
        <rFont val="Calibri"/>
        <family val="2"/>
        <scheme val="minor"/>
      </rPr>
      <t xml:space="preserve"> is person who was forced to or obliged to leave their home as a result of natural or human-made disasters, conflict, situations of generalised violence or violations of human rights. </t>
    </r>
    <r>
      <rPr>
        <b/>
        <sz val="11"/>
        <color theme="1"/>
        <rFont val="Calibri"/>
        <family val="2"/>
        <scheme val="minor"/>
      </rPr>
      <t>'Assistance'</t>
    </r>
    <r>
      <rPr>
        <sz val="11"/>
        <color theme="1"/>
        <rFont val="Calibri"/>
        <family val="2"/>
        <scheme val="minor"/>
      </rPr>
      <t xml:space="preserv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r>
  </si>
  <si>
    <t>(1) Simple count of the number of displaced persons to whom the municipality delivered assistance</t>
  </si>
  <si>
    <r>
      <t>The number of volunteer responders in the service of the municipality. V</t>
    </r>
    <r>
      <rPr>
        <sz val="11"/>
        <rFont val="Calibri (Body)"/>
      </rPr>
      <t>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r>
  </si>
  <si>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</si>
  <si>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</si>
  <si>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Simple count of the number of fire incidents occuring in informal settlement affecting structures in that area</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</si>
  <si>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Determing the scale of structural dwellings affected by fires assists municipalities to better understand the extent to which fires affect these areas and can assist in the identification of appropriate strategies to reduce risk.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</si>
  <si>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</si>
  <si>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(1) Estimated number of dwellings occuring in informal settlement affected by structural fires</t>
  </si>
  <si>
    <t>Fire department and relevant municipal department</t>
  </si>
  <si>
    <t>Number of dwellings in informal settelements affected by structural fires (estimate)</t>
  </si>
  <si>
    <t>What is the organisational location of the disaster risk management function within your municipality? (Specify the placement and highest level filled post within it).</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</si>
  <si>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</si>
  <si>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Number of people displaced within the municipal area</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</si>
  <si>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conflcit or extreme weather events.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</si>
  <si>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</si>
  <si>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(1) Simple count of the number of people displaced from within the municipal area as documented by the municipality</t>
  </si>
  <si>
    <t>Municial Disaster Management or relevant department</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</si>
  <si>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</si>
  <si>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Percentage of valid customer applications for new electricity connections processed in terms of municipal service standards</t>
  </si>
  <si>
    <t>(1) Number of valid customer applications for a new electricity connection processed within municipal standard timeframes</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</si>
  <si>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</si>
  <si>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certificate of compliance (COC) to obtain a final connection (end). The indicator measures the percentage of all valid applications where the time taken between the point of payment and the certificate of compliance fall within municipal standard timeframes, as differentiated per the relevant facilities and categories of applicant. </t>
  </si>
  <si>
    <t>((1) Number of valid customer applications for a new electricity connection processed within municipal standard timeframes/ (2) Total number of valid customer applications for a new electricity connection processed) x 100</t>
  </si>
  <si>
    <t>(2) Total number of valid customer applications for a new electricity connection processed</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</si>
  <si>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</si>
  <si>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 xml:space="preserve">The denominator is cumulative for the financial year based on processed applications concluded within that financial year. This is inclusive of all categories of application. </t>
  </si>
  <si>
    <t>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</si>
  <si>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This is inclusive of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</si>
  <si>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 xml:space="preserve">This is inclusive of all FBE allocations, regardless of whether it is offset later by cross-subidisation. </t>
  </si>
  <si>
    <t xml:space="preserve">The total amount of municipal electricity provided (in MWh) for the residential customer category in total for the period. </t>
  </si>
  <si>
    <t xml:space="preserve">This refers to municipal customers only and does not account for any Eskom supplied customers within the municipal area.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</si>
  <si>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</si>
  <si>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This is the annual total supplied to residential customers. This refers to municipal customers only and does not account for any Eskom supplied customers within the municipal area. </t>
  </si>
  <si>
    <t>Electricity department, Municipal Customer &amp; Billing Database or relevant department</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</si>
  <si>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infastructure, theft or innacurate flows. </t>
  </si>
  <si>
    <t>Total non-technical electricity losses in MWh (estimate)</t>
  </si>
  <si>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losess in MWh on the basis of their existing procedures in terms of Standard Operating Procedures, while documenting the assumptions or parameters that infrom such a measure. </t>
  </si>
  <si>
    <t>Electricity department, municipal supplier database or energy trading databases or relevant departments</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</si>
  <si>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</si>
  <si>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</si>
  <si>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indicator is non-cumulative. It counts only those unique customers assissted within the reporting period. </t>
  </si>
  <si>
    <t xml:space="preserve">This indicator monitors the number of registered consumers with a mini grid-based electricity system in the municipal service area. Electricity is a key source of revenue for a municipality and anyone who connects embedded generation or supplements their municipal electricity supply is obliged to register with the municipality. This is in terms of Schedule 2 of the Electricity Act. </t>
  </si>
  <si>
    <t xml:space="preserve">The number of registered consumers with mini-based system in the municipal service area. A mini grid-based system is a set of electricity generators, and possibly energy storage systems, interconnected to a distribution network that supplies electricity to a localized group of customers. The indicator tracks the total number of registered consumers able to access electricity through alternative means, beyond municipal supply.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</si>
  <si>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</si>
  <si>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 xml:space="preserve">This indicator is non-cumulative. Only consumers who are registered electricity consumers with a municipality should be included in this indicator.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</si>
  <si>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</si>
  <si>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Number of municipal buildings that consume renewable energy</t>
  </si>
  <si>
    <t>(1) Simple count of the number of municipal buildings that generate their own renewable energy or are supplied by embedded generation.</t>
  </si>
  <si>
    <t xml:space="preserve">This indicator is non-cumulative.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</si>
  <si>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</si>
  <si>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Reliability is a key pillar of service delivery. Interruptions result in: revenue loss to the utility; cost of unserved energy which in turn has an impact on the economy; impact on customer satisfaction. This indicator reflects the duration any customer connected would experience on average per annum.</t>
  </si>
  <si>
    <t>((1) Sum of the Customer interruption durations per annum / (2) Total number of customers served electricity by the municipality)</t>
  </si>
  <si>
    <t>(1) Sum of the Customer interruption durations per annum</t>
  </si>
  <si>
    <t>Electricity department or relevant department</t>
  </si>
  <si>
    <t xml:space="preserve">Municipal Electricity Operations and Maintenance or Quality of Supply Division should be able to provide this data. </t>
  </si>
  <si>
    <t>(2) Total number of customers served electricity by the municipality</t>
  </si>
  <si>
    <t>Estimated as the sum of all the durations multiplied by the interrupted  capacity in kVA hours.</t>
  </si>
  <si>
    <t>Key measure from system perspective to understand how long the average customer went without electricity supply in the given time period. This is measured on the basis of the sum total of municipal customer electricity supply interruption durations per annum, normalised for the total number of customers serviced by the municipality electricity supply. This relies on an estimated sum of all the durations multiplied by the interrupted capacity in kVA hours.</t>
  </si>
  <si>
    <t>Average interruption in kVA hours</t>
  </si>
  <si>
    <t>kVA hours</t>
  </si>
  <si>
    <t xml:space="preserve">The total number of customers is subsituted with an estimate of the sum of all installed MV/LV (medium voltage to low voltage) transformer capacity for all LV customers plus MV installed capacity for MV customers. </t>
  </si>
  <si>
    <t>Loadshedding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</si>
  <si>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 xml:space="preserve">The calculation for this indicator was revised between the 2019 and 2020 update to standardise the indicator on a more simplified basis so municipalities can report on it. The indicator was relaxed to provide for estimates by municipalities. </t>
  </si>
  <si>
    <t>kVA</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</si>
  <si>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</si>
  <si>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 xml:space="preserve">The indicator measures the average time to restore service for a customer who suffered a sustained interruption in their municipal electricity supply. This is determined by the sum of cusomter interruption durations per annum over the total number of customer interruptions over the period. </t>
  </si>
  <si>
    <t>(2) Total number of municipal electricity customer interruptions</t>
  </si>
  <si>
    <t>((1) Sum of the Customer interruption durations per annum / (2) Total number of municipal electricity customer interruptions)</t>
  </si>
  <si>
    <t xml:space="preserve">The number of customers who faced a interruption in their supply during an incident. This is estimated as the sum of all the installed capacities of supply losses. </t>
  </si>
  <si>
    <t>Capacity is used in relation to customers served.</t>
  </si>
  <si>
    <t xml:space="preserve">Key measure from systems perspective of how often the average customer experiences a sustained interruption. This is the total number of customer interruptions per annum over the total number of customers served by the municipality. </t>
  </si>
  <si>
    <t>((1) Total number of municipal electricity customer interruptions / (2) Total number of customers served electricity by the municipality)</t>
  </si>
  <si>
    <t>(1) Total number of municipal electricity customer interruptions</t>
  </si>
  <si>
    <t xml:space="preserve">Reliability is a key pillar of service delivery. Interruptions result in: revenue loss to the utility; cost of unserved energy which in turn has an impact on the economy; impact on customer satisfaction. The indicator measures how often the average municipal electricity customer experiences a sustained interruption of the electricity system per annum. </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</si>
  <si>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</si>
  <si>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The indicator measures the average frequency of sustained municipal electricity supply interruptions for those customers experiencing interruptions. </t>
  </si>
  <si>
    <t>(2) Total number of municipal electricity customers interrupted</t>
  </si>
  <si>
    <t>((1) Total number of municipal electricity customer interruptions / (2) Total number of municipal electricity customers interrupted)</t>
  </si>
  <si>
    <t xml:space="preserve">Capacity is used in relation to customers served.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</si>
  <si>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</si>
  <si>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 xml:space="preserve">Capacity is used in relation to customers interrupted. </t>
  </si>
  <si>
    <t xml:space="preserve">The acceptable norm is between 7% and 10%. The difference between the electricity purchases and sales can distinguish between technical losses and the lower order compliance indicator of non-technical losses. </t>
  </si>
  <si>
    <t xml:space="preserve">Refers to small scale production localised to a site (or sites) within the electricity distribution network, close to the place of consumption. This refers to systems of 1 MW and below.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</si>
  <si>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</si>
  <si>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The total capacity of the embedded generation installations in the municipal distribution network in mega-volt ampere.</t>
  </si>
  <si>
    <t>(1) Sum of all embedded generation installation capacities within municipal distribution network</t>
  </si>
  <si>
    <t>This will only include embedded generators located within the municipal distribution network.</t>
  </si>
  <si>
    <t xml:space="preserve">(1) Sum of all embedded generation installation capacities among municipal customer base </t>
  </si>
  <si>
    <t>The total capacity of the embedded generation installations registered on the municipal network in mega-volt ampere.</t>
  </si>
  <si>
    <t xml:space="preserve">Refer to the glossary definition of embedded generation. </t>
  </si>
  <si>
    <t xml:space="preserve">This is a measure of the actual executed maintenance jobs planned as a percentage of budgeted planned maintenance effort in scheduled 'jobs'. A 'job' is a planned maintenace task scheduled by the municipality. </t>
  </si>
  <si>
    <t>((1) Actual number of maintenance 'jobs' for planned or preventative maintenance / (2) Budgeted number of maintenance 'jobs' for planned or preventative maintenance) x 100</t>
  </si>
  <si>
    <t>(1) Actual number of maintenance 'jobs' for planned or preventative maintenance</t>
  </si>
  <si>
    <t>Number of completed 'jobs' recorded for planned maintenance.</t>
  </si>
  <si>
    <t>Jobs</t>
  </si>
  <si>
    <t xml:space="preserve">Jobs has been substituted for hours of maintenance. </t>
  </si>
  <si>
    <t>(2) Budgeted number of maintenance 'jobs' for planned or preventative maintenance</t>
  </si>
  <si>
    <t xml:space="preserve">Number of 'jobs' budgeted for planned maintenance of the electrical system. </t>
  </si>
  <si>
    <t xml:space="preserve">This does not distinguish between the type or scale of a job, only the number of jobs in total. </t>
  </si>
  <si>
    <t>Please list the name of the structure and date of every meeting of an official IGR structure that the municipality participated in this quarter:</t>
  </si>
  <si>
    <t>Percentage of scheduled bus services 'on time'</t>
  </si>
  <si>
    <t>Percentage of municipal bus services 'on time'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</si>
  <si>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</si>
  <si>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((1) Scheduled municipal bus departures 'on time' / (2) Total scheduled municipal bus departures) x 100</t>
  </si>
  <si>
    <t xml:space="preserve">The indicator is cumulative for the year to date. Quarter 4 reporting should be indicative of the percentage of 'on-time' departures for the financial year. </t>
  </si>
  <si>
    <t>(1) Scheduled municipal bus depatures 'on time'</t>
  </si>
  <si>
    <t>Number of bus departures</t>
  </si>
  <si>
    <t>In the event that a municipality does not track ‘departures’, but does track ‘arrivals’, arrivals may be substituted uniformly across the TID but this should be specified in the Standard Operating Procedure for the indicator.</t>
  </si>
  <si>
    <t>(2) Total scheduled municipal bus departures</t>
  </si>
  <si>
    <t xml:space="preserve">The total scheduled municipal bus departures planned within the municipality over the entire reporting period. </t>
  </si>
  <si>
    <t>Number of departures</t>
  </si>
  <si>
    <t xml:space="preserve">In the event that a municipality does not track ‘departures’, but does track ‘arrivals’, arrivals may be substituted uniformly across the TID but this should be specified in the Standard Operating Procedure for the indicator. As this refers to all 'scheduled' departures this measures every scheduled incidence, regardless of whether it occurs or not. </t>
  </si>
  <si>
    <t xml:space="preserve">This only refers to buses within the municipal fleet, including those municipalityy-owned or contracted bus services. If for some reason a municipality does not have systems in place to provide this information for the entire bus fleet, it must specify within its Standard Operating Procedure what component of its fleet it can reliably provide this data for. </t>
  </si>
  <si>
    <t>KMs of road lanes</t>
  </si>
  <si>
    <t xml:space="preserve">In cases where new road lanes have been added to existing road network (e.g. a 2-lane road has been expanded to 4-lanes), these are considered "new municipal road lanes". Where an existing road is 'upgraded' from gravel to a surfaced road, this should be excluded. Resurfacing and resealing an existing surfaced road is excluded. </t>
  </si>
  <si>
    <t>TR6.13(2)</t>
  </si>
  <si>
    <t>(1) Number of kilometres of surfaced road lanes built + (2) Number of kilometres unsurfaced road lanes built</t>
  </si>
  <si>
    <t xml:space="preserve">(1) Number of kilometres of surfaced road lanes built </t>
  </si>
  <si>
    <t>(2) Number of kilometres of unsurfaced road lanes built</t>
  </si>
  <si>
    <t xml:space="preserve">The distance of unsurfaced new municipal road lanes built by the municipality and its implementing agents in kilometres. A road lane is part of a carriageway that is designated to be used by a single line of vehicles to control and guide drivers and reduce traffic conflicts. This refers to finished municipal road lanes that are by design intended to be unsurfaced. It does not count unsurfaced roadways as an interim step towards surfacing if the roadway is designed to be surfaced. </t>
  </si>
  <si>
    <t xml:space="preserve">The distance of new surfaced municipal road lanes built by the municipality and its implementing agents in kilometres. A surfaced road refers to road installed with a durable surface material intended to sustain traffic, usually pavement or concrete. A road lane is part of a carriageway that is designated to be used by a single line of vehicles to control and guide drivers and reduce traffic conflicts. Total municipal road network length is measured on a per lane basis, so a road that is four-lanes wide for 1 km has a total network length of 4kms for the purpose of this indicator. </t>
  </si>
  <si>
    <t xml:space="preserve">This is inclusive of entirely new road networks as well as lane expansions to existing municipal road networks. The data element does not count an unsurfaced road lane as an interim measure if it is designed to be a surfaced road. </t>
  </si>
  <si>
    <t xml:space="preserve">Potholes are a common way of reportng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</si>
  <si>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(1) Number of potholes reported / ((2) Kilometres of surfaced municipal road network/ 10)</t>
  </si>
  <si>
    <t>The indicator measures the length of the surfaced municipal road network, which may differ from the kilometres of surfaced municipal road lanes as this defers to municipal definitions of their road network.</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</si>
  <si>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</si>
  <si>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(2) Kilometres of surfaced municipal road network</t>
  </si>
  <si>
    <t xml:space="preserve">The total surfaced municipal road network length in kilometres in the municipal area. </t>
  </si>
  <si>
    <t>KM of road network</t>
  </si>
  <si>
    <t>This data element should be measured as at the start of the reporting period so that 'new' lanes and road network built concurrently are not included.</t>
  </si>
  <si>
    <t>The total municipal network length of road lanes classified as surfaced in kilometres.</t>
  </si>
  <si>
    <t>The indicator measure the municipal road network, as distinct from municipal road lanes.</t>
  </si>
  <si>
    <t>Km of road network</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</si>
  <si>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</si>
  <si>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t>
  </si>
  <si>
    <t xml:space="preserve">The indicator is cumulative, year to date. It should not include 'active' reports as at the end of the reporting period if they are still within the window of standard response time and have not yet been resolved. </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</si>
  <si>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</si>
  <si>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This indicator measures the total number of sheduled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</si>
  <si>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Number of weekday passenger trips on scheduled municipal bus services</t>
  </si>
  <si>
    <t>(1) Simple count of the number of passenger trips taken on scheduled municipal bus services on weekdays</t>
  </si>
  <si>
    <t xml:space="preserve">The number of passenger trips taken per weekday is a common and core indicator of the performance of the public transport system, which in turn is critical to modal shift and reduction in overall travel time. This data is then critical for route and journey analyses of the public transport system. 
</t>
  </si>
  <si>
    <t>The number of operationalised passenger trips on scheduled municipal bus services, based on fare collection or trip capture on the system, for all weekdays.</t>
  </si>
  <si>
    <t>Cumulative indicator year to date. Excludes any public transport that does not generate verifiable ticket or passenger trip registrations and excludes weekend and public holiday trips. It is inclusive of all municipal bus services on municipality owned and contracted buses.</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</si>
  <si>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</si>
  <si>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Percentage of scheduled municipal buses that are low entry</t>
  </si>
  <si>
    <t xml:space="preserve">Providing universally accessible public transport services integrated with universally accessible NMT paths is an important contributor to public transport access. Upgrading buses for universal accessibility is an important step towards improving travel activity by persons who have a disability. The indicator tracks the percentage of the scheduled municipal fleet that are accessible for low-entry in operation. </t>
  </si>
  <si>
    <t xml:space="preserve">Cumulative, year to date. </t>
  </si>
  <si>
    <t>(1) Number of scheduled, operational municipal bus services that provide low floor entry</t>
  </si>
  <si>
    <t>((1) Number of scheduled, operational municipal bus services that provide low floor entry / (2) Total number of scheduled buses) x 100</t>
  </si>
  <si>
    <t xml:space="preserve">Number of scheduled, operational municipal bus services that provide low floor entry. Low floor entry is considered indicative of universal access. Buses include only those that are operational and part of the fleet or part of those provided by companies contracted by municipality to provide service. This counts each time such a bus is both scheduled and operational as intended. </t>
  </si>
  <si>
    <t>Number of bus services</t>
  </si>
  <si>
    <t>(2) Total number of scheduled bus services</t>
  </si>
  <si>
    <t xml:space="preserve">Number of scheduled bus services over the period. This refers to any bus service planned and communicated to occur at a periodic interval, regardless of whether it has been operationalised or not. </t>
  </si>
  <si>
    <t>Number of scheduled bus services</t>
  </si>
  <si>
    <t>The municipal fleet is considered inclusive of all municipally-contracted buses. This refers to the number of scheduled bus services.</t>
  </si>
  <si>
    <t xml:space="preserve">The low-entry buses refer only to those that are operational on a scheduled service. The indicator measures all services, not only weekdays. Where a scheduled bus is not operational due to repair or otherwise, it should not be counted. Where a municipality has designed an entire bus service route to be low entry accessible, regardless of the bus, this may be substituted in the measure as part of the Standard Operating Procedure of the municipality. </t>
  </si>
  <si>
    <t xml:space="preserve">Refers to scheduled, operational buses only. This counts each time a bus is in operation, not the raw number of buses. Where a municipality has designed an entire bus service route to be low entry accessible, regardless of the bus, this may be substituted in the measure as part of the Standard Operating Procedure of the municipality. </t>
  </si>
  <si>
    <t xml:space="preserve">Regular grading of unsurfaced roads increases the safety of municipal roads and is indicative of maintenance and road upkeep. </t>
  </si>
  <si>
    <t>The distance (in KMs) of unsurfaced municipal road (class 3-5) which has been graded. This includes road that has only been graded once in the entire financial year.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</si>
  <si>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</si>
  <si>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 xml:space="preserve">The distance of municipal road lanes (including public tansport only lanes) built in kilometres within the municipal area, by the municipality (inclusive of all its departments and implementing agents). This is inclusive of both surfaced and unsurfaced roads built by the municipality. A surfaced road refers to road installed with a durable surface material intended to sustain traffic, usually pavement or concrete.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</si>
  <si>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</si>
  <si>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 xml:space="preserve">The indicator measures municipal road lanes, as distinct from the municipal road network. 'Resurfaced and resealed' is considered univariate, as in there is no provision for partial surfacing or resealing in this regard. </t>
  </si>
  <si>
    <t xml:space="preserve">Measured as at the end of the financial reporting period as cumulative for the entire financial year. 'Resurfaced and resealed' is considered univariate, as in there is no provision for partial surfacing or resealing in this regard. </t>
  </si>
  <si>
    <t xml:space="preserve">The distance (in KMs) of surfaced municipal road lanes (class 3-5) which has been resurfaced and resealed. </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</si>
  <si>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</si>
  <si>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((1) Number of vacant posts filled within 3 months since the date (dd/mm/yyyy) of authority to proceed with filling the vacancy / (2) Number of vacant posts that have been filled) x 100
</t>
  </si>
  <si>
    <t xml:space="preserve">The percentage of posts for which an appointment decision has been made within three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</si>
  <si>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(1) Number of vacant posts filled within 3 months since the date (dd/mm/yyyy) of authority to proceed with filling the vacancy</t>
  </si>
  <si>
    <t>The number of vacant posts on the approved organisational structure filled within 3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</si>
  <si>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</si>
  <si>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</si>
  <si>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</si>
  <si>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Percentage of vacant posts filled within 3 months</t>
  </si>
  <si>
    <t xml:space="preserve">The  indicator does not apply to senior management posts only, but all individually advertised vacancies on the approval organisational structure.There is not currently uniformly prescribed standards applied in this regard. The indicator is therefore introduced with the expectation that it will compel municipalities to begin tracking this information, to better inform any standard setting in the future. </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</si>
  <si>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The targeted attendance rate is what the respective municipality deems acceptable within their context. For municipalities who do not recognise and any traditional leaders within their municipal area, written acknowledgement of this should find expression instead of the indicator itself. </t>
  </si>
  <si>
    <t xml:space="preserve">The total number of recognised traditional leaders should be informed by the muncipalities application of relelvant legislation within its context and refer to a set of traditional leaders specific to its area. Traditional leaders may be represented by proxies where so designated. </t>
  </si>
  <si>
    <t xml:space="preserve">Where a traditional leader sends an official representative in his or her place, this is considered equivalent to attendance.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</si>
  <si>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</si>
  <si>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In instances where a municipality approved march or demonstration exceeds the provisions of the authorisation granted it and turns violent or unruly, it may be classified as an unauthorised protest incident.</t>
  </si>
  <si>
    <t>((1) Simple count of all unauthorised protest incidents reported / (2) Total population of the municipality) x 10 000</t>
  </si>
  <si>
    <t>(1) Simple count of all unauthorised protest incidents reported</t>
  </si>
  <si>
    <t xml:space="preserve">There is a lower order compliance indicator which measures the number of protests incidents reported. The aggregate of this measure in the fourth quarter of the financial year should be equivalent to the numerator. </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</si>
  <si>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</si>
  <si>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</si>
  <si>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 xml:space="preserve">Cumulative figure quarter-on-quarter for the year. The quarter 4 results will be equivalent to the annual figure. Each municipality will have different compaints management systems and so the municipality should specify through its Standard Operating Procedures the exact scope of 'complaints' that it includes within its context.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</si>
  <si>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</si>
  <si>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</si>
  <si>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Vacancy</t>
  </si>
  <si>
    <t xml:space="preserve">An unoccupied position or job within a municipality which reflects on the official organisational structure. </t>
  </si>
  <si>
    <t xml:space="preserve">The total number of councillors that have declared their financial interests. Financial interests refers to all relevant financial matters or dealings which may create the potential for conflicts of interest. </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</si>
  <si>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</si>
  <si>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</si>
  <si>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Number of approved demonstrations in the municipal area:</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</si>
  <si>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</si>
  <si>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</si>
  <si>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</si>
  <si>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Number of permanent environmental health practitioners employed by the municipality:</t>
  </si>
  <si>
    <t xml:space="preserve">Number of business licenses approved: </t>
  </si>
  <si>
    <t>Number of Council meetings held:</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</si>
  <si>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</si>
  <si>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Number of approved environmental health practitioner posts in the municipality</t>
  </si>
  <si>
    <r>
      <t xml:space="preserve">The number of council meetings. A </t>
    </r>
    <r>
      <rPr>
        <b/>
        <sz val="11"/>
        <color theme="1"/>
        <rFont val="Calibri (Body)"/>
      </rPr>
      <t xml:space="preserve">council </t>
    </r>
    <r>
      <rPr>
        <sz val="11"/>
        <color theme="1"/>
        <rFont val="Calibri (Body)"/>
      </rPr>
      <t xml:space="preserve">is made up of elected members who approve policies and by-laws for their municipal area. </t>
    </r>
    <r>
      <rPr>
        <b/>
        <sz val="11"/>
        <color theme="1"/>
        <rFont val="Calibri (Body)"/>
      </rPr>
      <t xml:space="preserve">Council meetings </t>
    </r>
    <r>
      <rPr>
        <sz val="11"/>
        <color theme="1"/>
        <rFont val="Calibri (Body)"/>
      </rPr>
      <t>are a platform used by concillors to discuss these policies, by-laws and other issues relating to their municipality (e.g. service delivery issues) and to make decisions, through councillor voting, on them. Council meetings are typically open to the general public to attend as well.</t>
    </r>
  </si>
  <si>
    <t xml:space="preserve">The measure is cumulative for the year to date. </t>
  </si>
  <si>
    <t>(1) Simple count of the number of Council meetings held</t>
  </si>
  <si>
    <t>Non-cumulative for the financial year, as at the time of reporting.</t>
  </si>
  <si>
    <t>Number of disciplinary cases for misconduct relating to fraud and corruption:</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</si>
  <si>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</si>
  <si>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r>
      <t xml:space="preserve">The number of disciplinary cases for misconduct related to fraud and corruption active within the municipality. A </t>
    </r>
    <r>
      <rPr>
        <b/>
        <sz val="11"/>
        <color theme="1"/>
        <rFont val="Calibri"/>
        <family val="2"/>
        <scheme val="minor"/>
      </rPr>
      <t>disciplinary case</t>
    </r>
    <r>
      <rPr>
        <sz val="11"/>
        <color theme="1"/>
        <rFont val="Calibri"/>
        <family val="2"/>
        <scheme val="minor"/>
      </rPr>
      <t xml:space="preserv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t>
    </r>
    <r>
      <rPr>
        <b/>
        <sz val="11"/>
        <color theme="1"/>
        <rFont val="Calibri"/>
        <family val="2"/>
        <scheme val="minor"/>
      </rPr>
      <t>Fraud</t>
    </r>
    <r>
      <rPr>
        <sz val="11"/>
        <color theme="1"/>
        <rFont val="Calibri"/>
        <family val="2"/>
        <scheme val="minor"/>
      </rPr>
      <t xml:space="preserve"> typically occurs with regard to finance. </t>
    </r>
    <r>
      <rPr>
        <b/>
        <sz val="11"/>
        <color theme="1"/>
        <rFont val="Calibri"/>
        <family val="2"/>
        <scheme val="minor"/>
      </rPr>
      <t>Corruption</t>
    </r>
    <r>
      <rPr>
        <sz val="11"/>
        <color theme="1"/>
        <rFont val="Calibri"/>
        <family val="2"/>
        <scheme val="minor"/>
      </rPr>
      <t xml:space="preserve">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r>
  </si>
  <si>
    <t xml:space="preserve">(1) Simple count of the number of disciplinary cases for misconduct related to fraud and corruption </t>
  </si>
  <si>
    <t xml:space="preserve">The measure is cumulative for the year to date for the total number of cases that have been active in the financial year. </t>
  </si>
  <si>
    <t>(1) Simple count of the number of disciplinary cases</t>
  </si>
  <si>
    <t>(1) Simple count of the number of finalised disciplinary cases</t>
  </si>
  <si>
    <t xml:space="preserve">Number of council meetings disrupted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</si>
  <si>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</si>
  <si>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</si>
  <si>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 xml:space="preserve">Cumulative for the year to date. The object of protest should have no bearing on the capture and reporting of the incident. Refer to the municipal Standard Operating Procedure. </t>
  </si>
  <si>
    <t>Q21.</t>
  </si>
  <si>
    <t>Q22</t>
  </si>
  <si>
    <t>Q23.</t>
  </si>
  <si>
    <t>Number of convictions for fraud and corruption per 100 000 population</t>
  </si>
  <si>
    <t xml:space="preserve">Top management is defined as Section 56 and 57 Managers, as per the Municipal Systems Act (2000). This refers to the number of working days in which all of the top management positions in the municipality are filled by full-time employees not in an acting position, as a percentage of the total number of possible working days for those positions in a calendar year. </t>
  </si>
  <si>
    <t xml:space="preserve">The indicator calculation only applies to top management appointed in terms of Section 56 and Section 57 of the Municipal Systems Act and excludes staff below top management in the municipality. </t>
  </si>
  <si>
    <t>Functionality of the Municipal Public Accounts Committee (MPAC)</t>
  </si>
  <si>
    <t>Functionality of the structure</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</si>
  <si>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</si>
  <si>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</si>
  <si>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[((1) Simple count of the number of quorate MPAC meetings + (2) Number of MPAC reports tabled to Council) / 8] x 100</t>
  </si>
  <si>
    <t>(1) Simple count of the number of quorate MPAC meetings</t>
  </si>
  <si>
    <t xml:space="preserve">The total number of MPAC meetings convened that were quorate and concluded the agenda items. Note that any more than 4 meetings are not considered in the indicator. </t>
  </si>
  <si>
    <t>MPAC meetings</t>
  </si>
  <si>
    <t xml:space="preserve">The maxium value for this data element is 4. </t>
  </si>
  <si>
    <t>(2) Number of MPAC reports tabled to Council</t>
  </si>
  <si>
    <t xml:space="preserve">The total number of reports processed through the MPAC and tabled at council. This is based on the assumption that after MPAC meetings there should be a report submitted to Council. </t>
  </si>
  <si>
    <t>Reports</t>
  </si>
  <si>
    <t>Number of finalised disciplinary cases:</t>
  </si>
  <si>
    <t>Number of electricians employed in approved posts:</t>
  </si>
  <si>
    <t>Number of engineers employed in approved posts:</t>
  </si>
  <si>
    <t>Number of approved posts in the development and planning department:</t>
  </si>
  <si>
    <t>Number of filled posts in the treasury and budget office:</t>
  </si>
  <si>
    <t>Number of approved posts in the treasury and budget office:</t>
  </si>
  <si>
    <t>Number of vacant posts of senior managers:</t>
  </si>
  <si>
    <t>Number of tenders over R200 000 awarded:</t>
  </si>
  <si>
    <t>Number of Council portfolio committee meetings held:</t>
  </si>
  <si>
    <t>Number of MPAC meetings held:</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</si>
  <si>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</si>
  <si>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</si>
  <si>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</si>
  <si>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</si>
  <si>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</si>
  <si>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</si>
  <si>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</si>
  <si>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</si>
  <si>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forensic investigations conducted:</t>
  </si>
  <si>
    <t>Number of days of sick leave taken by employees:</t>
  </si>
  <si>
    <t>Number of temporary employees employed:</t>
  </si>
  <si>
    <t>Number of ExCo or Mayoral Executive meetings held:</t>
  </si>
  <si>
    <t xml:space="preserve">The municipality must source the data from https://saaqis.environment.gov.za/ . It should only count days were at least have of the sites have complete data over a 24-hour period. </t>
  </si>
  <si>
    <t>Percentage of waste removal service users</t>
  </si>
  <si>
    <t xml:space="preserve">The indicator relies on tracking measuring official non-collection complaints received in relation to the number of scheduled service points. Scheduled service points are used as a proxy for the total population of service users. </t>
  </si>
  <si>
    <t xml:space="preserve">It is recognised that other factors might affect the rate of reporting, such as a well advertised complaints line resulting in a higher level of complaints. There will also be instances of multiple reports and incorrect reports, as there will be a number of service users who never report instances of non-collection through official channels. The indicator serves as a proxy measure of the continuity of scheduled waste removal services and this should be kept in mind. </t>
  </si>
  <si>
    <t>Number of reports of non-collection</t>
  </si>
  <si>
    <t xml:space="preserve">This data element measures complaints for non-collection over the reporting period. </t>
  </si>
  <si>
    <t>(2) Total number of scheduled waste service collection points</t>
  </si>
  <si>
    <t xml:space="preserve">A scheduled waste removal  site for which the municipality provides a scheduled collection service on a weekly basis. The population of total service users is therefore on the basis of a scheduled collection service site, not necessarily the number of people in a household in residence who benefit from that collection. The total service collection users should be inclusive of all scheduled collection sites. </t>
  </si>
  <si>
    <t xml:space="preserve">A scheduled waste removal service user is someone residing at a site for which the municipality provides a scheduled collection service. The data elements tracks the incidence of reports of non-collection from a scheduled service collection site. </t>
  </si>
  <si>
    <t>Percentage of scheduled waste collection service users reporting non-collection</t>
  </si>
  <si>
    <t xml:space="preserve">Solid waste collection is one of the core services that local government provides, and is a key element in both creating decent living conditions, and maintaining a healthy environment. Non-collection complaints for scheduled services reflect instances when users are not receiving the services which they expect and pay for. Measuring the number of scheduled service users who log complaints for non-collection gives an indication of the extent of service disurptions within the municipality. The indicator measures disruptions to scheduled waste collection services which affects predominantly formal areas, but will increase as more formal areas are proclaimed and developments completed. </t>
  </si>
  <si>
    <t xml:space="preserve">This is a measure of the number of scheduled waste collection service users who report an instance of non-collection of scheduled waste collection out of the total population of scheduled waste service users based on the number of municipal scheduled waste removal collection points. A scheduled waste collection service user is someone residing at a site for which the municipality provides a scheduled collection service on a weekly basis. The indicator measures the number of reported instances of non-collection of scheduled waste collection in relation to the total number of service points. </t>
  </si>
  <si>
    <t>(1) Number of scheduled waste service reports on non-collection</t>
  </si>
  <si>
    <t>((1) Number of scheduled waste service reports of non-collection/ (2) Total number of scheduled waste service collection points) x 100</t>
  </si>
  <si>
    <t>Solid waste department and/or relevant municipal complaints unit</t>
  </si>
  <si>
    <t>Solid waste department and/or finance department</t>
  </si>
  <si>
    <t>Waste service collection points</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</si>
  <si>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</si>
  <si>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Environmental Health Department or relevant municipal department</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</si>
  <si>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</si>
  <si>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((1) Number of inland water sample tests within the 'targeted range' for for intermediate contact recreational water use/ (2) Total number of sample tests undertaken) x 100</t>
  </si>
  <si>
    <t>(1) Number of inland water sample tests within the 'targeted range' for intermediate contact recreational water use</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</si>
  <si>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munciipality and this would refer to those measurements considered acceptable for full or intermediate contact recreational use. </t>
  </si>
  <si>
    <t>Water and Sanitation Department, Environmental Health or relevant department</t>
  </si>
  <si>
    <t>This relates to MTSF Priority 3: Education, Skills and Health. Dept. Cooperative Governance District Municipality Consultations with reference to the Communicable Disease Protocol of the Health Department of New South Wales</t>
  </si>
  <si>
    <t xml:space="preserve">This relates to MTSF Priority 3: Education, Skills and Health. Dept. Cooperative Governance District Municipality Consultations </t>
  </si>
  <si>
    <t>Percentage of all registered food premises inspected for compliance to relevant legislation</t>
  </si>
  <si>
    <t>Percentage of food premises</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</si>
  <si>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</si>
  <si>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((1) Number of registered food premises inspected for compliance / (2) Number of registered food premises) x 100</t>
  </si>
  <si>
    <t>(1) Number of registered food premises inspected for compliance</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</si>
  <si>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</si>
  <si>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Food premises</t>
  </si>
  <si>
    <t>Municipality should stipulate what constitutes an inspection and what legislation applies. This does not double-count multiple inspections of the same food premise.</t>
  </si>
  <si>
    <t>ENV7.11(2)</t>
  </si>
  <si>
    <t>(2) Number of registered food premises</t>
  </si>
  <si>
    <t>Simple count of food premises (all categories) registered with the municipality as at the end of the financial year.</t>
  </si>
  <si>
    <t>Municipal registry of food premises or relevant department</t>
  </si>
  <si>
    <t>The proportion of AQ monitoring stations which are sufficiently functional to provide an accurate indication of air quality over a full reporting year in the municipal area. This is currently defined as providing at least 75% of a full years worth of anticipated, validated data.</t>
  </si>
  <si>
    <t>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</si>
  <si>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</si>
  <si>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Where is the organisational responsibility for the IGR support function located within the municipality (inclusive of the reporting line)?</t>
  </si>
  <si>
    <t>Percentage of total municipal operating expenditure spent on contracted services physically residing within the municipal area</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</si>
  <si>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</si>
  <si>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services are inclusive of consultancy services, and refer to services rendered by any entity outside of the municipality secured through a public procurement process. </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</si>
  <si>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</si>
  <si>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The data element is cumulative across quarters over the financial year. This is potentially inclusive of municipal entities, where they render contracted services to the municipality through a public procurement process. </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</si>
  <si>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t>
  </si>
  <si>
    <t>Department of Infrastructure Delivery or related municipal division</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</si>
  <si>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</si>
  <si>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</si>
  <si>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Municipal infrastructure division in consultation with Provincial Department of Local Government and/or Department of Cooperative Governance</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</si>
  <si>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</si>
  <si>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</si>
  <si>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all revenue collected by the municipality from all sources. This is inclusive of service fees, permits, citations and all other sources of municipal revenue collected in a financial year. </t>
  </si>
  <si>
    <t xml:space="preserve">This excludes grant allocations and intergovernmental transfers.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</si>
  <si>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</si>
  <si>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</si>
  <si>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((1) R-value of all municipal property rates revenue collected / (2) R-value of the rates revenue operating budget for the financial year) x 100</t>
  </si>
  <si>
    <t xml:space="preserve">The indicator relates to MTSF Priority 2: Economic Transformation and Job Creation. It aligns in terms of the Outcome- Increased economic participation, ownership, access to resources, opportunities and wage equality for women, youth and persons with disabilities. It also relates to the municipality's financial management abilities.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</si>
  <si>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</si>
  <si>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Municipality's should ideally strive to hit their rates revenue operating budget, or come within a band of performance in terms of collection. </t>
  </si>
  <si>
    <t>(2) R-value of the rates revenue operating budget for the financial year</t>
  </si>
  <si>
    <t>LED2.11(2)</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</si>
  <si>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</si>
  <si>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data element is concerned with the budgeted value to be collected from municipal property rates only. This excludes all services. </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</si>
  <si>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</si>
  <si>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</si>
  <si>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</si>
  <si>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 xml:space="preserve">The data element is concerned with the total operating budget of the municipality. </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</si>
  <si>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</si>
  <si>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annulaised basis would be added to this indicator formulation. The 'commercial and industrial rateable value' should be calculated on the same basis as per the Annual Financial Statements of the municipality. </t>
  </si>
  <si>
    <t>Average number of days taken to process building applications of 500 square meters or more</t>
  </si>
  <si>
    <t xml:space="preserve">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
  </si>
  <si>
    <t xml:space="preserve">The indicator measures the number of days commerical building plan applications to the municipality take to be processed, from the date of submission of all required information to the date of communication of the initial adjudication results of that application, on average, per application. A 'commerical building plan' refers to building plans of 500 square meters or more, as this is a commonly applied distinction for properties which have a commerical purpose. Whether a large building plan application is for commercial or residential purposes does not have a bearing as the proxy of 500 square meters or more is used in this instance. The time taken to process appeals of the initial decision are not included within the measurement. </t>
  </si>
  <si>
    <t>(1) Sum of the number of days between the date of submission of a complete building plan application to the municipality and the communication of the adjudication result of the application, for all applications of 500 square meters or more</t>
  </si>
  <si>
    <t xml:space="preserve">(1) Sum of the number of days between the date of submission of a complete building plan application to the municipality and the communication of the adjudication result of the application, for all applications of 500 square meters or less /(2) Number of residential building plan applications adjudicated </t>
  </si>
  <si>
    <t>(1) Sum of the number of days between the date of submission of a complete building plan application to the municipality and the communication of the adjudication result of the application, for all applications of 500 square meters or less</t>
  </si>
  <si>
    <t xml:space="preserve">Total number of building plan applications adjudicated by the municipality.  A 'residential building plan' refers to building plans of 500 square meters or less, as this is a commonly applied distinction for residential properties and the size is used as a proxy for this data element. </t>
  </si>
  <si>
    <t xml:space="preserve">Cumulative for the year to date. Only refers to building plan applications for which a decision has been taken. Applications in process are excluded from the denominator of the calculation. </t>
  </si>
  <si>
    <t xml:space="preserve">The sum of the number of days from the time of completed application for each building plan to the time of adjudication. This refers only to those complete building plan applications of 500 square meters or more. </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</si>
  <si>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(+500 square meters) adjudicated </t>
  </si>
  <si>
    <t xml:space="preserve">Number of building plan applications (+500 square meters) adjudicated </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</si>
  <si>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</si>
  <si>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</si>
  <si>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(1) Number of revenue clearance certificates issued within 10 working days of the time of completed submission</t>
  </si>
  <si>
    <t>((1) Number of revenue clearance certificates issued within 10 working days of the time of completed submission / (2) Total number of revenue clearance completed submissions made to the municipality) x 100</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</si>
  <si>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ofthe week. </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</si>
  <si>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</si>
  <si>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total number of 80/20 tenders awarded as per the procurement process. Counting only awards that have been made in the financial year to date. </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</si>
  <si>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</si>
  <si>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</si>
  <si>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The date of the last Development Charges policy adopted by the municipal council. A 'Development Charge' is also known as a capital contribution, engingeering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</si>
  <si>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Only available nationally. Must be supplied to metros by National Treasury. </t>
  </si>
  <si>
    <t>Number of new business license applications</t>
  </si>
  <si>
    <t xml:space="preserve">This indicator monitors the number of new business applications received by the municipality. </t>
  </si>
  <si>
    <r>
      <t xml:space="preserve">The number of new business license applications received by the municipality. </t>
    </r>
    <r>
      <rPr>
        <b/>
        <sz val="11"/>
        <rFont val="Calibri"/>
        <family val="2"/>
        <scheme val="minor"/>
      </rPr>
      <t>Business license applications may be required by the municipality as it relates to food provision and other industtries</t>
    </r>
    <r>
      <rPr>
        <sz val="11"/>
        <rFont val="Calibri"/>
        <family val="2"/>
        <scheme val="minor"/>
      </rPr>
      <t xml:space="preserve">.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r>
  </si>
  <si>
    <t>(1) Simple count of the number of new business license applications with the municipality</t>
  </si>
  <si>
    <t xml:space="preserve">Cumulative, financial year to date. The indicator is drawn from business licenses applications for the first time by the municipality. This does not track renewal applications. </t>
  </si>
  <si>
    <t>Number of businesses registered with the South African Revenue Service within the municipal area</t>
  </si>
  <si>
    <t xml:space="preserve">This indicator monitors the number of formal businesses registered with the South African Revenue Service (SARS) within the municipal area. This is indicative of the scale of formal businesses operating within the municipality and paying taxes. </t>
  </si>
  <si>
    <t>(1) Simple count of the number of businesses registered to pay tax with SARS</t>
  </si>
  <si>
    <t>The number of businesses registered within the municipal area with SARS in terms of having submitted IT77 forms. This will include all businesses known to SARS with a physical address listed within the municipal area.</t>
  </si>
  <si>
    <t>National Treasury via SARS</t>
  </si>
  <si>
    <t>Value of Commercial Projects Constructed by adding all of the estimated costs of construction values on building permits</t>
  </si>
  <si>
    <t xml:space="preserve">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numberof building plans approved on first review there is an indicatio of the scale of first review approval. </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</si>
  <si>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The review process consists of typically one to three City reviews. Most projects require at least two reviews. The number of reviews will depend on the level and complexity of the review and the completeness of the submittal. Projects with complete drawings and thorough responses to staff’s comments should meet the two-review time line. Measuring the numebr of projects approved on first review is an indicator of the ease of meeting building plan compliance provisions within the municipality. </t>
  </si>
  <si>
    <t>(1) Simple count of the number of building plans approved after first review</t>
  </si>
  <si>
    <t>Building Development Management or relevant department</t>
  </si>
  <si>
    <t xml:space="preserve">This indicator measures the number of building plans that are submitted to the municipality. It is an indication of scale of building plan submissions, regardless of size. </t>
  </si>
  <si>
    <t>(1) Simple count of the number of business licenses renewed within the municipal area</t>
  </si>
  <si>
    <t>Number of households in the municipal area registered as indigent</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</si>
  <si>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</si>
  <si>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This refers to the number of households on the muncipality's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</si>
  <si>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Simple count of the number households on the municipality’s indigent register at the time of reporting.</t>
  </si>
  <si>
    <t>Indigent register or relevant department</t>
  </si>
  <si>
    <t xml:space="preserve">Non-cumulative, total as at the point of reporting at the end of the quarter. </t>
  </si>
  <si>
    <t>Number of recognised traditional and Khoi-San leaders in attendance (sum of) at all council meetings:</t>
  </si>
  <si>
    <t>Percentage of informal settlements upgraded to Phase 3</t>
  </si>
  <si>
    <t xml:space="preserve">Providing security of tenure to inhabitants of informal settlements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</si>
  <si>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all the milestones as per Upgrading Informal Settlements Phase 3 have been implemented within an informal settlements. </t>
  </si>
  <si>
    <t>((1) Number of informal settlements that have been upgraded to Phase 3 / (2) Total number of known informal settlements in the municipality) x 100</t>
  </si>
  <si>
    <t>The indicator originates with MTSF: Priority 5: Spatial integration, Human settlements and local government. It is aligned in terms of the Outcome- Adequate housing and improved quality living environments and is matched to the indicator "No. of informal settlements formalised/ upgraded to Phase 3 of the Informal Settlements Upgrading Programme".</t>
  </si>
  <si>
    <t>(1) Number of informal settlements that have been upgraded to Phase 3</t>
  </si>
  <si>
    <t xml:space="preserve">The total number of informal settlements that have been upgraded to Phase 3 in terms of the National Housing Code- Upgrading Informal Settlements. Phase 3 sets out a series of milestones which once implemented, constitute 'upgraded to phase 3' for the informal settlement. </t>
  </si>
  <si>
    <t xml:space="preserve">This data element is also required in relation to MTSF reporting. 
</t>
  </si>
  <si>
    <t>HS1.32</t>
  </si>
  <si>
    <t>Number of informal settlements upgraded to Phase 2</t>
  </si>
  <si>
    <t xml:space="preserve">Number of informal settlements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</si>
  <si>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</si>
  <si>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and enrolment of the project/land with the National Home Builders Registration Council.  </t>
  </si>
  <si>
    <t xml:space="preserve">(1) Number of informal settlements that have been upgraded to Phase 2 in terms of the National Housing Code- Upgrading Informal Settlements </t>
  </si>
  <si>
    <t xml:space="preserve">The indicator is dependent upon the municipality confirming all Phase 2 milestones for an informal settlement have been achieved, as per its Standard Operating Procedures.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</si>
  <si>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</si>
  <si>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</si>
  <si>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Municipal basic service departments in coordination with housing department or other relevant departments</t>
  </si>
  <si>
    <t>Municipal housing department or relevant departments</t>
  </si>
  <si>
    <t>Municipal housing department or informal settlements upgrading division</t>
  </si>
  <si>
    <t xml:space="preserve">The indicator is defined as the number of housing units built within the municipal area that benefited from a state subsidy, entering the municipal valuation roll. </t>
  </si>
  <si>
    <t>A simple count of (1) the number of all housing units completed within the municipal area using a state subsidy and entering the municipal valuation roll</t>
  </si>
  <si>
    <t>All new entries to the municipal valuation roll that have benefited from state subsidies should correspond with data on the housing subsidy system. Capturing this data on the municipal valuation roll is the responsibility of the municipality to plan for and administer. Subsidised properties are usually provided with rates exemptions, but should still be captured on the valuation roll.</t>
  </si>
  <si>
    <t>(1) Number of all housing units completed within the municipal area entering the municipal valuation roll</t>
  </si>
  <si>
    <t>Municipal valuation roll or supplementary valuation rolls</t>
  </si>
  <si>
    <t>WSP</t>
  </si>
  <si>
    <t>Water Service Provider</t>
  </si>
  <si>
    <t xml:space="preserve">WSA, or if applicable, WSP </t>
  </si>
  <si>
    <t xml:space="preserve">WSA, or if applicable, WSP or relevant municipal department </t>
  </si>
  <si>
    <t>Percentage of planned maintenance jobs</t>
  </si>
  <si>
    <t xml:space="preserve">This refers to the unvavoidable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</si>
  <si>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[(1) Volume of water recycled and reused (VRR) = ((2)Direct use of treated municipal wastewater (not including irrigation) + (3) Direct use of treated municipal wastewater for irrigation purposes)) / (4) System input volume] x 100</t>
  </si>
  <si>
    <t>(4) System input volume</t>
  </si>
  <si>
    <t xml:space="preserve">Total volume of water which has been directly reused (not first discharged to the environment), after ensuring it has been treated to a standard that is fit for purpose. This is considered inclusive of: a.Direct use of treated municipal wastewater (not including irrigation); and b. Direct use of treated municipal wastewater for irrigation purposes. </t>
  </si>
  <si>
    <t xml:space="preserve">The total volume of water recycled and reused as a percentage of the system input volume. System input should include water abstracted and all imported water (raw and treated). Water that has been 'recycled and reused' refers to water reclaimed from discharge sources that is then treated and reused for beneficial purposes including but not limited to: agriculture and irrigation, potable water supplies, groundwater replenishment, industrial processes and environmental restoration. For the purpose of this indicator, it measures only municipal wastewater treated for direct use, inclusive of irrigation purposes.  </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</si>
  <si>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muniicpalities are unable to undertake such calculations, as a last resort 15% of the systen input volume can be utilised. Refer to the municipality's SOP to confirm which method it has applied in this instance. </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</si>
  <si>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muniicpalities are unable to undertake such calculations, as a last resort 15% of the systen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</si>
  <si>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 xml:space="preserve">This indicator monitors the number of meetings of the municipal executive or mayoral committee that were unable to sit because of insufficient attendance. </t>
  </si>
  <si>
    <t xml:space="preserve">(1) Simple count of the number of Exco or Mayoral committee meetings held </t>
  </si>
  <si>
    <t xml:space="preserve">Cumulative for the year to date. </t>
  </si>
  <si>
    <t>Q24.</t>
  </si>
  <si>
    <t xml:space="preserve">Is the MPAC functional? List the reasons why if the answer is not 'Yes'. </t>
  </si>
  <si>
    <t>Q25.</t>
  </si>
  <si>
    <t>Has a report by the Executive Committee on all decisions it has taken been submitted to Council this financial year?</t>
  </si>
  <si>
    <t>This is the count of the number of Executive Committee (ExCo) or Mayoral Committee meetings that were not held owing to a lack of quorum. A Mayoral committee meeting is a meeting of the committee appointed by the Executive Mayor in terms of section 60 of the Structures ActAn Executive Committee refers to the members of Council elected to serve on an executive structure Chaired by the Mayor. This refers to meetings that were unable to proceed due to lack of attendance.</t>
  </si>
  <si>
    <t>Number of meetings of the Excutive or Mayoral Committee postponed due to lack of quorum</t>
  </si>
  <si>
    <t>(1) Simple count of the number of ExCo or Mayoral committee meetings that were postponed for lack of quorum</t>
  </si>
  <si>
    <t>(1) Simple count of the number of Council portfolio committee meetings held</t>
  </si>
  <si>
    <t xml:space="preserve">(1) Simple count of the number of MPAC meetings held </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</si>
  <si>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</si>
  <si>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</si>
  <si>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</si>
  <si>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</si>
  <si>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</si>
  <si>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</si>
  <si>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</si>
  <si>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</si>
  <si>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</si>
  <si>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</si>
  <si>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</si>
  <si>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</si>
  <si>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</si>
  <si>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</si>
  <si>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</si>
  <si>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</si>
  <si>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</si>
  <si>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</si>
  <si>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</si>
  <si>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</si>
  <si>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</si>
  <si>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(1) Sum of the total land area (in square meters) of public outdoor recreation space maintained by the municipality, in the reporting period</t>
  </si>
  <si>
    <t>(1) Simple count of the number of procurement processes where disputes were raised</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</si>
  <si>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</si>
  <si>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</si>
  <si>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</si>
  <si>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</si>
  <si>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The number of building plans submitted for review to the municipality. The building plan review process is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t>
  </si>
  <si>
    <t xml:space="preserve">Municipal construction permits require the capturing of estimated costs for construction. This indicator aggregates all of the estimated costs for the construction permits granted by the municipality.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</si>
  <si>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</si>
  <si>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</si>
  <si>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</si>
  <si>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Cumulative for the year. It measures the number of procurement processes, not the individual number of disputes. </t>
  </si>
  <si>
    <r>
      <t xml:space="preserve">The number of paid full-time firefighters employed by the municipality. A </t>
    </r>
    <r>
      <rPr>
        <b/>
        <sz val="11"/>
        <color theme="1"/>
        <rFont val="Calibri"/>
        <family val="2"/>
        <scheme val="minor"/>
      </rPr>
      <t>firefighter</t>
    </r>
    <r>
      <rPr>
        <sz val="11"/>
        <color theme="1"/>
        <rFont val="Calibri"/>
        <family val="2"/>
        <scheme val="minor"/>
      </rPr>
      <t xml:space="preserve">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r>
  </si>
  <si>
    <r>
      <t xml:space="preserve">The number of filled water and wastewater management posts in terms of the approved structure.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</si>
  <si>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water and wastewater management posts. </t>
    </r>
    <r>
      <rPr>
        <b/>
        <sz val="11"/>
        <color theme="1"/>
        <rFont val="Calibri"/>
        <family val="2"/>
        <scheme val="minor"/>
      </rPr>
      <t xml:space="preserve">This refers to all posts pertaining to water, sanitation and wastewater management within the municipality. </t>
    </r>
    <r>
      <rPr>
        <sz val="11"/>
        <color theme="1"/>
        <rFont val="Calibri"/>
        <family val="2"/>
        <scheme val="minor"/>
      </rPr>
      <t xml:space="preserve">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</si>
  <si>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electricians employed in approved posts in terms of the approved structure. An </t>
    </r>
    <r>
      <rPr>
        <b/>
        <sz val="11"/>
        <color theme="1"/>
        <rFont val="Calibri"/>
        <family val="2"/>
        <scheme val="minor"/>
      </rPr>
      <t>electrician</t>
    </r>
    <r>
      <rPr>
        <sz val="11"/>
        <color theme="1"/>
        <rFont val="Calibri"/>
        <family val="2"/>
        <scheme val="minor"/>
      </rPr>
      <t xml:space="preserve"> is an individual who installs and maintains electrical equipment.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t>
    </r>
  </si>
  <si>
    <r>
      <t xml:space="preserve">The number of approved electrician posts. An </t>
    </r>
    <r>
      <rPr>
        <b/>
        <sz val="11"/>
        <color theme="1"/>
        <rFont val="Calibri"/>
        <family val="2"/>
        <scheme val="minor"/>
      </rPr>
      <t>electricia</t>
    </r>
    <r>
      <rPr>
        <sz val="11"/>
        <color theme="1"/>
        <rFont val="Calibri"/>
        <family val="2"/>
        <scheme val="minor"/>
      </rPr>
      <t>n is an individual who installs and maintains electrical equipment</t>
    </r>
    <r>
      <rPr>
        <b/>
        <sz val="11"/>
        <color theme="1"/>
        <rFont val="Calibri"/>
        <family val="2"/>
        <scheme val="minor"/>
      </rPr>
      <t>.</t>
    </r>
    <r>
      <rPr>
        <sz val="11"/>
        <color theme="1"/>
        <rFont val="Calibri"/>
        <family val="2"/>
        <scheme val="minor"/>
      </rPr>
      <t xml:space="preserve">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</si>
  <si>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waste management posts filled in terms of the approved structure. </t>
    </r>
    <r>
      <rPr>
        <b/>
        <sz val="11"/>
        <color theme="1"/>
        <rFont val="Calibri"/>
        <family val="2"/>
        <scheme val="minor"/>
      </rPr>
      <t>Waste management</t>
    </r>
    <r>
      <rPr>
        <sz val="11"/>
        <color theme="1"/>
        <rFont val="Calibri"/>
        <family val="2"/>
        <scheme val="minor"/>
      </rPr>
      <t xml:space="preserve"> includes the activities and actions required to manage waste from its inception to its final disposal. This includes the collection, transport, treatment and disposal of waste, together with monitoring and regulation of the waste management process.</t>
    </r>
  </si>
  <si>
    <r>
      <t xml:space="preserve">The number of approved waste management posts. </t>
    </r>
    <r>
      <rPr>
        <b/>
        <sz val="11"/>
        <color theme="1"/>
        <rFont val="Calibri (Body)"/>
      </rPr>
      <t xml:space="preserve">Waste management </t>
    </r>
    <r>
      <rPr>
        <sz val="11"/>
        <color theme="1"/>
        <rFont val="Calibri (Body)"/>
      </rPr>
      <t xml:space="preserve">includes the activities and actions required to manage waste from its inception to its final disposal. This includes the collection, transport, treatment and disposal of waste, together with monitoring and regulation of the waste management process. An </t>
    </r>
    <r>
      <rPr>
        <b/>
        <sz val="11"/>
        <color theme="1"/>
        <rFont val="Calibri (Body)"/>
      </rPr>
      <t>approved job post</t>
    </r>
    <r>
      <rPr>
        <sz val="11"/>
        <color theme="1"/>
        <rFont val="Calibri (Body)"/>
      </rPr>
      <t xml:space="preserve"> refers to employment posts that have been developed in relation to the Municipal Structures Act of 1998 and the Municipal Finance Management Act of 2003, and has been approved by the Muncipal Manager.</t>
    </r>
  </si>
  <si>
    <t xml:space="preserve">The number of finalised disciplinary cases within the municipality. A disciplinary case is a formal procedure initiated in relation to alleged misconduct on the part of an employee which may result in a warning, sanction or dismissal. </t>
  </si>
  <si>
    <r>
      <t xml:space="preserve">The number of active disciplinary cases within the municipality. A </t>
    </r>
    <r>
      <rPr>
        <b/>
        <sz val="11"/>
        <color theme="1"/>
        <rFont val="Calibri (Body)"/>
      </rPr>
      <t>disciplinary case</t>
    </r>
    <r>
      <rPr>
        <sz val="11"/>
        <color theme="1"/>
        <rFont val="Calibri (Body)"/>
      </rPr>
      <t xml:space="preserve"> is a formal procedure initiated in relation to alleged misconduct on the part of an employee which may result in a warning, sanction or dismissal. </t>
    </r>
  </si>
  <si>
    <r>
      <t xml:space="preserve">The number of engineers employed in approved posts. An </t>
    </r>
    <r>
      <rPr>
        <b/>
        <sz val="11"/>
        <color theme="1"/>
        <rFont val="Calibri"/>
        <family val="2"/>
        <scheme val="minor"/>
      </rPr>
      <t xml:space="preserve">engineer </t>
    </r>
    <r>
      <rPr>
        <sz val="11"/>
        <color theme="1"/>
        <rFont val="Calibri"/>
        <family val="2"/>
        <scheme val="minor"/>
      </rPr>
      <t xml:space="preserve">is a person who designs, builds, or maintains engines, machines, or structures with a formal qualification of a BScEng or BEng. An </t>
    </r>
    <r>
      <rPr>
        <b/>
        <sz val="11"/>
        <color theme="1"/>
        <rFont val="Calibri"/>
        <family val="2"/>
        <scheme val="minor"/>
      </rPr>
      <t xml:space="preserve">approved job </t>
    </r>
    <r>
      <rPr>
        <sz val="11"/>
        <color theme="1"/>
        <rFont val="Calibri"/>
        <family val="2"/>
        <scheme val="minor"/>
      </rPr>
      <t>post refers to employment posts that have been developed in relation to the Municipal Structures Act of 1998 and the Municipal Finance Management Act of 2003, and has been approved by the Muncipal Manager.</t>
    </r>
  </si>
  <si>
    <r>
      <t xml:space="preserve">The number of registered engineers employed in approved posts. A </t>
    </r>
    <r>
      <rPr>
        <b/>
        <sz val="11"/>
        <color theme="1"/>
        <rFont val="Calibri"/>
        <family val="2"/>
        <scheme val="minor"/>
      </rPr>
      <t>Registered professional enginee</t>
    </r>
    <r>
      <rPr>
        <sz val="11"/>
        <color theme="1"/>
        <rFont val="Calibri"/>
        <family val="2"/>
        <scheme val="minor"/>
      </rPr>
      <t xml:space="preserve">r is a person who is registered as a professional engineer with an official organising body. In South Africa, the statutory body for the engineering profession is the Engineering Council of South Africa (ECSA). An </t>
    </r>
    <r>
      <rPr>
        <b/>
        <sz val="11"/>
        <color theme="1"/>
        <rFont val="Calibri"/>
        <family val="2"/>
        <scheme val="minor"/>
      </rPr>
      <t>approved job post</t>
    </r>
    <r>
      <rPr>
        <sz val="11"/>
        <color theme="1"/>
        <rFont val="Calibri"/>
        <family val="2"/>
        <scheme val="minor"/>
      </rPr>
      <t xml:space="preserve"> refers to employment posts that have been developed in relation to the Municipal Structures Act of 1998 and the Municipal Finance Management Act of 2003, and has been approved by the Muncipal Manager. </t>
    </r>
  </si>
  <si>
    <r>
      <t xml:space="preserve">The number of approved engineering posts. An </t>
    </r>
    <r>
      <rPr>
        <b/>
        <sz val="11"/>
        <color theme="1"/>
        <rFont val="Calibri (Body)"/>
      </rPr>
      <t>engineer</t>
    </r>
    <r>
      <rPr>
        <sz val="11"/>
        <color theme="1"/>
        <rFont val="Calibri (Body)"/>
      </rPr>
      <t xml:space="preserve"> is a person who designs, builds, or maintains engines, machines, or structures. An </t>
    </r>
    <r>
      <rPr>
        <b/>
        <sz val="11"/>
        <color theme="1"/>
        <rFont val="Calibri (Body)"/>
      </rPr>
      <t>approved job</t>
    </r>
    <r>
      <rPr>
        <sz val="11"/>
        <color theme="1"/>
        <rFont val="Calibri (Body)"/>
      </rPr>
      <t xml:space="preserve"> post refers to employment posts that have been developed in relation to the Municipal Structures Act of 1998 and the Municipal Finance Management Act of 2003, and has been approved by the Muncipal Manager. </t>
    </r>
  </si>
  <si>
    <r>
      <t xml:space="preserve">The number of filled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r>
  </si>
  <si>
    <r>
      <t xml:space="preserve">The number of approved posts in the treasury and budget office. The </t>
    </r>
    <r>
      <rPr>
        <b/>
        <sz val="11"/>
        <color theme="1"/>
        <rFont val="Calibri (Body)"/>
      </rPr>
      <t>Budget and Treasury office</t>
    </r>
    <r>
      <rPr>
        <sz val="11"/>
        <color theme="1"/>
        <rFont val="Calibri (Body)"/>
      </rPr>
      <t xml:space="preserv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t>
    </r>
    <r>
      <rPr>
        <b/>
        <sz val="11"/>
        <color theme="1"/>
        <rFont val="Calibri (Body)"/>
      </rPr>
      <t xml:space="preserve">approved job </t>
    </r>
    <r>
      <rPr>
        <sz val="11"/>
        <color theme="1"/>
        <rFont val="Calibri (Body)"/>
      </rPr>
      <t xml:space="preserve">post refers to employment posts that have been developed in relation to the Municipal Structures Act of 1998 and the Municipal Finance Management Act of 2003, and has been approved by the Muncipal Manager. </t>
    </r>
  </si>
  <si>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</si>
  <si>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r>
      <t xml:space="preserve">The number of tenders over R200 000 awarded. </t>
    </r>
    <r>
      <rPr>
        <b/>
        <sz val="11"/>
        <color theme="1"/>
        <rFont val="Calibri (Body)"/>
      </rPr>
      <t xml:space="preserve"> </t>
    </r>
    <r>
      <rPr>
        <sz val="11"/>
        <color theme="1"/>
        <rFont val="Calibri (Body)"/>
      </rPr>
      <t xml:space="preserve">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</si>
  <si>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municipal infrastructure positions filled.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r>
  </si>
  <si>
    <r>
      <t xml:space="preserve">The number of approved posts in the municipality with regard to municipal infrastructure. </t>
    </r>
    <r>
      <rPr>
        <b/>
        <sz val="11"/>
        <color theme="1"/>
        <rFont val="Calibri (Body)"/>
      </rPr>
      <t>Municipal infrastructure</t>
    </r>
    <r>
      <rPr>
        <sz val="11"/>
        <color theme="1"/>
        <rFont val="Calibri (Body)"/>
      </rPr>
      <t xml:space="preserv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r>
  </si>
  <si>
    <r>
      <t xml:space="preserve">The number of business licenses approved. </t>
    </r>
    <r>
      <rPr>
        <b/>
        <sz val="11"/>
        <color theme="1"/>
        <rFont val="Calibri (Body)"/>
      </rPr>
      <t>Business licenses</t>
    </r>
    <r>
      <rPr>
        <sz val="11"/>
        <color theme="1"/>
        <rFont val="Calibri (Body)"/>
      </rPr>
      <t xml:space="preserve"> are permits issued by the municipality that allow individuals or companies to conduct business within the municipal area. It is the authorization to operate a business issued by the local government.</t>
    </r>
  </si>
  <si>
    <r>
      <t xml:space="preserve">The number of applications for rezoning a property for commercial purposes approved. </t>
    </r>
    <r>
      <rPr>
        <b/>
        <sz val="11"/>
        <color theme="1"/>
        <rFont val="Calibri (Body)"/>
      </rPr>
      <t xml:space="preserve">Rezoning a property for commercial purposes </t>
    </r>
    <r>
      <rPr>
        <sz val="11"/>
        <color theme="1"/>
        <rFont val="Calibri (Body)"/>
      </rPr>
      <t>is when the initial classification assigned for the use of a property (e.g. for residential purposes) is adjusted so that it permits business to be conducted on the property.</t>
    </r>
  </si>
  <si>
    <r>
      <t xml:space="preserve">The Cumulative R-value of all tenders awarded. A </t>
    </r>
    <r>
      <rPr>
        <b/>
        <sz val="11"/>
        <color theme="1"/>
        <rFont val="Calibri (Body)"/>
      </rPr>
      <t>tender</t>
    </r>
    <r>
      <rPr>
        <sz val="11"/>
        <color theme="1"/>
        <rFont val="Calibri (Body)"/>
      </rPr>
      <t xml:space="preserve"> is an invitation to bid for a project. A tender is 'awarded' when the municipality officially selects an individual/company to carry out the work required to complete a project. </t>
    </r>
  </si>
  <si>
    <r>
      <t xml:space="preserve">The number of permanent environmental health practitioners employed by the municipality. </t>
    </r>
    <r>
      <rPr>
        <b/>
        <sz val="11"/>
        <color theme="1"/>
        <rFont val="Calibri (Body)"/>
      </rPr>
      <t>Environmental health practitioners</t>
    </r>
    <r>
      <rPr>
        <sz val="11"/>
        <color theme="1"/>
        <rFont val="Calibri (Body)"/>
      </rPr>
      <t xml:space="preserve"> are dedicated to protecting public health by monitoring and recommending solutions to reduce pollution levels. They use specialized equipment to measure the levels of contaminants in air, water and soil, as well as noise and radiation levels.</t>
    </r>
  </si>
  <si>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</si>
  <si>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r>
      <t xml:space="preserve">The number of approved demonstrations in the municipal area. A </t>
    </r>
    <r>
      <rPr>
        <b/>
        <sz val="11"/>
        <color theme="1"/>
        <rFont val="Calibri (Body)"/>
      </rPr>
      <t>demonstration</t>
    </r>
    <r>
      <rPr>
        <sz val="11"/>
        <color theme="1"/>
        <rFont val="Calibri (Body)"/>
      </rPr>
      <t xml:space="preserve">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r>
  </si>
  <si>
    <r>
      <t xml:space="preserve">The number of temporary employees employed by the municipality. </t>
    </r>
    <r>
      <rPr>
        <b/>
        <sz val="11"/>
        <color theme="1"/>
        <rFont val="Calibri (Body)"/>
      </rPr>
      <t xml:space="preserve">Temporary employees </t>
    </r>
    <r>
      <rPr>
        <sz val="11"/>
        <color theme="1"/>
        <rFont val="Calibri (Body)"/>
      </rPr>
      <t>refer to those employed on a fixed-term contract in addition to the official organisational structure of the municipality.</t>
    </r>
  </si>
  <si>
    <r>
      <t xml:space="preserve">The number of permanent employees employed by the municipality. </t>
    </r>
    <r>
      <rPr>
        <b/>
        <sz val="11"/>
        <color theme="1"/>
        <rFont val="Calibri (Body)"/>
      </rPr>
      <t>Permanent employee</t>
    </r>
    <r>
      <rPr>
        <sz val="11"/>
        <color theme="1"/>
        <rFont val="Calibri (Body)"/>
      </rPr>
      <t>s do not have a predetermined end date to their employment, and their positions are part of the official organisational structure of the municipality.</t>
    </r>
  </si>
  <si>
    <r>
      <t xml:space="preserve">The number of days sick leave taken by municipal employees. </t>
    </r>
    <r>
      <rPr>
        <b/>
        <sz val="11"/>
        <color theme="1"/>
        <rFont val="Calibri"/>
        <family val="2"/>
        <scheme val="minor"/>
      </rPr>
      <t>Sick leave</t>
    </r>
    <r>
      <rPr>
        <sz val="11"/>
        <color theme="1"/>
        <rFont val="Calibri"/>
        <family val="2"/>
        <scheme val="minor"/>
      </rPr>
      <t xml:space="preserve"> is paid time off from work that workers can use to stay home to address their health needs without losing pay. It differs from paid vacation time or time off work to deal with personal matters, because sick leave is intended for health-related purposes.</t>
    </r>
  </si>
  <si>
    <r>
      <t xml:space="preserve">The number of forensic investigations insitituted. A </t>
    </r>
    <r>
      <rPr>
        <b/>
        <sz val="11"/>
        <color theme="1"/>
        <rFont val="Calibri (Body)"/>
      </rPr>
      <t>forensic investigation</t>
    </r>
    <r>
      <rPr>
        <sz val="11"/>
        <color theme="1"/>
        <rFont val="Calibri (Body)"/>
      </rPr>
      <t xml:space="preserve">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r>
  </si>
  <si>
    <t>The number of litigation cases instituted against the municipality. Litigation is an action brought in court to enforce a particular right. It involves a series of steps that may lead to a court trial and ultimately a resolution of the matter.</t>
  </si>
  <si>
    <r>
      <t xml:space="preserve">The number of litigation cases instituted by the municipality. </t>
    </r>
    <r>
      <rPr>
        <b/>
        <sz val="11"/>
        <color theme="1"/>
        <rFont val="Calibri (Body)"/>
      </rPr>
      <t xml:space="preserve">Litigation </t>
    </r>
    <r>
      <rPr>
        <sz val="11"/>
        <color theme="1"/>
        <rFont val="Calibri (Body)"/>
      </rPr>
      <t>is an action brought in court to enforce a particular right. It involves a series of steps that may lead to a court trial and ultimately a resolution of the matter.</t>
    </r>
  </si>
  <si>
    <r>
      <t xml:space="preserve">The number of work stoppages. </t>
    </r>
    <r>
      <rPr>
        <b/>
        <sz val="11"/>
        <color theme="1"/>
        <rFont val="Calibri (Body)"/>
      </rPr>
      <t>Work stoppage</t>
    </r>
    <r>
      <rPr>
        <sz val="11"/>
        <color theme="1"/>
        <rFont val="Calibri (Body)"/>
      </rPr>
      <t xml:space="preserve"> refers to the temporary cessation of work as a form of protest and can be initiated by either employees or management. When initiated by employees, work stoppages refer to a single employee or group of employees ceasing work purposefully as a means of protest.</t>
    </r>
  </si>
  <si>
    <r>
      <t xml:space="preserve">The number of municipal officials that have received training. A </t>
    </r>
    <r>
      <rPr>
        <b/>
        <sz val="11"/>
        <color theme="1"/>
        <rFont val="Calibri (Body)"/>
      </rPr>
      <t>municipal official</t>
    </r>
    <r>
      <rPr>
        <sz val="11"/>
        <color theme="1"/>
        <rFont val="Calibri (Body)"/>
      </rPr>
      <t xml:space="preserve"> is  a person in the employ of the municipality who has been delegated to perform any function of the municipality or any function for which the municipality is responsible. Training can be of any duration, length and need not be formally accredited. </t>
    </r>
  </si>
  <si>
    <r>
      <t>The number of councillors that have received training. A</t>
    </r>
    <r>
      <rPr>
        <b/>
        <sz val="11"/>
        <color theme="1"/>
        <rFont val="Calibri (Body)"/>
      </rPr>
      <t xml:space="preserve"> councillor </t>
    </r>
    <r>
      <rPr>
        <sz val="11"/>
        <color theme="1"/>
        <rFont val="Calibri (Body)"/>
      </rPr>
      <t xml:space="preserve">is an individual who is elected to represent their local community and runs their local council. Training can be of any duration, length and need not be formally accredited. </t>
    </r>
  </si>
  <si>
    <t>This is a count of the number of formal (minuted) meetings to which all senior managers were invited. A senior manager is a municipal manager or acting municipal manager and includes managers directly accountable apointed in terms of section 56 of the Municipal Systems Act.</t>
  </si>
  <si>
    <r>
      <t xml:space="preserve">This is a count of the number of formal (minuted) meetings between the Mayor, Speaker, and MM held. A </t>
    </r>
    <r>
      <rPr>
        <b/>
        <sz val="11"/>
        <color theme="1"/>
        <rFont val="Calibri (Body)"/>
      </rPr>
      <t>Mayor</t>
    </r>
    <r>
      <rPr>
        <sz val="11"/>
        <color theme="1"/>
        <rFont val="Calibri (Body)"/>
      </rPr>
      <t xml:space="preserve"> is the head of the executive of the municipality. A </t>
    </r>
    <r>
      <rPr>
        <b/>
        <sz val="11"/>
        <color theme="1"/>
        <rFont val="Calibri (Body)"/>
      </rPr>
      <t xml:space="preserve">Speaker </t>
    </r>
    <r>
      <rPr>
        <sz val="11"/>
        <color theme="1"/>
        <rFont val="Calibri (Body)"/>
      </rPr>
      <t xml:space="preserve">presides at meetings of the Council and performs the duties and exercises the powers delegated to the Speaker as defined in Section 59 of the Municipal Systems Act. A </t>
    </r>
    <r>
      <rPr>
        <b/>
        <sz val="11"/>
        <color theme="1"/>
        <rFont val="Calibri (Body)"/>
      </rPr>
      <t xml:space="preserve">municipal manager </t>
    </r>
    <r>
      <rPr>
        <sz val="11"/>
        <color theme="1"/>
        <rFont val="Calibri (Body)"/>
      </rPr>
      <t>(</t>
    </r>
    <r>
      <rPr>
        <b/>
        <sz val="11"/>
        <color theme="1"/>
        <rFont val="Calibri (Body)"/>
      </rPr>
      <t>MM</t>
    </r>
    <r>
      <rPr>
        <sz val="11"/>
        <color theme="1"/>
        <rFont val="Calibri (Body)"/>
      </rPr>
      <t xml:space="preserve">) is the accounting officer of the municipality appointed by council in terms of Section 57 of the Municipal Systems Act. </t>
    </r>
  </si>
  <si>
    <r>
      <t xml:space="preserve">This is a count of the number of recognised traditional leaders within a muncipal boundary. A </t>
    </r>
    <r>
      <rPr>
        <b/>
        <sz val="11"/>
        <color theme="1"/>
        <rFont val="Calibri (Body)"/>
      </rPr>
      <t>municipal boundary</t>
    </r>
    <r>
      <rPr>
        <sz val="11"/>
        <color theme="1"/>
        <rFont val="Calibri (Body)"/>
      </rPr>
      <t xml:space="preserve"> is defined as a line enclosing the geographical area of jurisdiction of a municipal corporation as delineated by territorial legislation. Recognised leaders refer to those groups which the municipal council officially recognises within the municipal area. </t>
    </r>
  </si>
  <si>
    <r>
      <t xml:space="preserve">This is the count of the number of MPAC committee meetings held. A </t>
    </r>
    <r>
      <rPr>
        <b/>
        <sz val="11"/>
        <color theme="1"/>
        <rFont val="Calibri (Body)"/>
      </rPr>
      <t>Municipal Public Accounts Committee</t>
    </r>
    <r>
      <rPr>
        <sz val="11"/>
        <color theme="1"/>
        <rFont val="Calibri (Body)"/>
      </rPr>
      <t xml:space="preserve"> (</t>
    </r>
    <r>
      <rPr>
        <b/>
        <sz val="11"/>
        <color theme="1"/>
        <rFont val="Calibri (Body)"/>
      </rPr>
      <t>MPAC</t>
    </r>
    <r>
      <rPr>
        <sz val="11"/>
        <color theme="1"/>
        <rFont val="Calibri (Body)"/>
      </rPr>
      <t xml:space="preserve">) is one of the Committees in terms of Section 79 of the Local Government: Municipal Structures Act 117 of 1998 to serve as an oversight committee to deal with Oversight Reports on annual reports as per Section 129 (1) of the Municipal Finance Management Act 56 of 2003. </t>
    </r>
  </si>
  <si>
    <r>
      <t xml:space="preserve">This is the count of the number of Council portfolio committee meetings held. </t>
    </r>
    <r>
      <rPr>
        <b/>
        <sz val="11"/>
        <color theme="1"/>
        <rFont val="Calibri"/>
        <family val="2"/>
        <scheme val="minor"/>
      </rPr>
      <t>Portfolio committees</t>
    </r>
    <r>
      <rPr>
        <sz val="11"/>
        <color theme="1"/>
        <rFont val="Calibri"/>
        <family val="2"/>
        <scheme val="minor"/>
      </rPr>
      <t xml:space="preserve"> exercise oversight over a particular municipal department or “portfolio”.</t>
    </r>
  </si>
  <si>
    <r>
      <t xml:space="preserve">This is the count of the number of Executive Committee (ExCo) or Mayoral Committee meetings held. A </t>
    </r>
    <r>
      <rPr>
        <b/>
        <sz val="11"/>
        <color theme="1"/>
        <rFont val="Calibri (Body)"/>
      </rPr>
      <t>Mayoral committee meeting</t>
    </r>
    <r>
      <rPr>
        <sz val="11"/>
        <color theme="1"/>
        <rFont val="Calibri (Body)"/>
      </rPr>
      <t xml:space="preserve"> is a meeting of the committee appointed by the Executive Mayor in terms of section 60 of the Structures Act. An Executive Committee refers to the members of Council elected to serve on an executive structure Chaired by the Mayor. </t>
    </r>
  </si>
  <si>
    <t xml:space="preserve">The number of forensic investigations conducted.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</si>
  <si>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(1) Simple count of the number of forensic investigations instituted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</si>
  <si>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</si>
  <si>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</si>
  <si>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</si>
  <si>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</si>
  <si>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</si>
  <si>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</si>
  <si>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r>
      <t xml:space="preserve">The number of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</si>
  <si>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(1) Simple count of the number of continuous months the Municipal Managers' position has been filled (not Acting)</t>
  </si>
  <si>
    <t>(1) Simple count of the number of months the Chief Financial Officer's position has been filled (not Acting)</t>
  </si>
  <si>
    <t>(1) Total R-value of B-BBEE Procurement Spend on all suppliers</t>
  </si>
  <si>
    <t>(1) Simple count of the number of building plans submitted for review to the municipality</t>
  </si>
  <si>
    <t>(1) Simple count of the number of firms in the formal sector split across 1-digit SIC codes within the municipal area</t>
  </si>
  <si>
    <r>
      <t xml:space="preserve">The R-value of all tenders awarded in terms of Section 36 of the MFMA and the Municipal Supply Chain Management Regulations. </t>
    </r>
    <r>
      <rPr>
        <b/>
        <sz val="11"/>
        <color theme="1"/>
        <rFont val="Calibri (Body)"/>
      </rPr>
      <t xml:space="preserve">Section 36 of the MFMA and the Municipal Supply Chain Management Regulations of 2005 </t>
    </r>
    <r>
      <rPr>
        <sz val="11"/>
        <color theme="1"/>
        <rFont val="Calibri (Body)"/>
      </rPr>
      <t>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r>
  </si>
  <si>
    <t xml:space="preserve">This indicator measures the amount of business licenses a municipality approves. It is indicative of both demand as well as potential 'red-tape' impediments to doing business. </t>
  </si>
  <si>
    <t>The number of permanent employees measures the scale of the municipalty's permanent staff contingent.</t>
  </si>
  <si>
    <t>The indicator measures the total number of days of work lost to municipal employees taking sick leave. High levels of sick leave may have an effect on municipal productivity, particularly if it is concentrated or affects key posts.</t>
  </si>
  <si>
    <t>(1) Simple count of the number of cases of disputes initiated against the municipality</t>
  </si>
  <si>
    <t>(1) Simple count of litigation cases initiated by the municipality</t>
  </si>
  <si>
    <t>(1) Simple count of the number of municipal officials that have received training</t>
  </si>
  <si>
    <t>(1) Simple count of the number of councillors that have received training</t>
  </si>
  <si>
    <t>(1) Simple count of the number of formal (minuted) meetings to which all senior managers were invited</t>
  </si>
  <si>
    <t>(1) Simple count of the number of formal (minuted) meetings between the Mayor, Speaker, and MM were held</t>
  </si>
  <si>
    <t xml:space="preserve">(1) Simple count of the number of recognised traditional leaders within a municipal boundary </t>
  </si>
  <si>
    <t>Number of registered engineers employed in approved posts</t>
  </si>
  <si>
    <t>Number of filled water and wastewater management posts:</t>
  </si>
  <si>
    <t>Percentage of budgeted rates revenue collected</t>
  </si>
  <si>
    <t>Percentage of the municipality's operating budget spent on indigent relief for free basic services</t>
  </si>
  <si>
    <t>Rateable value of commercial and industrial property per capita</t>
  </si>
  <si>
    <t>Average cost to transfer a property as a percentage of total property value</t>
  </si>
  <si>
    <t>Percentage of revenue clearance certificates issued within 10 working days from time of completed application received</t>
  </si>
  <si>
    <t>This indicator monitors the number of SMMEs and informal businesses benefitting from municipal digitisation support programmes rolled out directly or in partnership with other stakeholders.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</si>
  <si>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t>
    </r>
    <r>
      <rPr>
        <b/>
        <sz val="11"/>
        <rFont val="Calibri"/>
        <family val="2"/>
        <scheme val="minor"/>
      </rPr>
      <t>SMME</t>
    </r>
    <r>
      <rPr>
        <sz val="11"/>
        <rFont val="Calibri"/>
        <family val="2"/>
        <scheme val="minor"/>
      </rPr>
      <t xml:space="preserve"> stands for </t>
    </r>
    <r>
      <rPr>
        <b/>
        <i/>
        <sz val="11"/>
        <rFont val="Calibri"/>
        <family val="2"/>
        <scheme val="minor"/>
      </rPr>
      <t>small, medium and micro-enterprises.</t>
    </r>
    <r>
      <rPr>
        <sz val="11"/>
        <rFont val="Calibri"/>
        <family val="2"/>
        <scheme val="minor"/>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</si>
  <si>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opportunites available within a municipality.</t>
  </si>
  <si>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</si>
  <si>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The cost of registering and transferring properties within a municipality is regarded as an inhibitor or enabler of economic activity as part of the broader ease of doing business environment.  The cost of propery transfer is one of the cost drivers within the broader property value chain.</t>
  </si>
  <si>
    <t>LED3.2(1)</t>
  </si>
  <si>
    <t>LED3.3(1)</t>
  </si>
  <si>
    <t>LED3.4(1)</t>
  </si>
  <si>
    <t>A key indicator of new economic activity and growth within a municipality is the R-value of investment inflows. This indicator can assist in tracking whether a munici-pal economy is growing, stagnating or in decline.</t>
  </si>
  <si>
    <t>C52 (HS)</t>
  </si>
  <si>
    <t>C53 (HS)</t>
  </si>
  <si>
    <t>C55(HS)</t>
  </si>
  <si>
    <t>C56 (EE)</t>
  </si>
  <si>
    <t>C57 (EE)</t>
  </si>
  <si>
    <t>C58 (EE)</t>
  </si>
  <si>
    <t>C59 (EE)</t>
  </si>
  <si>
    <t>C60(WS)</t>
  </si>
  <si>
    <t>C61 (WS)</t>
  </si>
  <si>
    <t>C62 (WS)</t>
  </si>
  <si>
    <t>C63 (WS)</t>
  </si>
  <si>
    <t>C64 (TR)</t>
  </si>
  <si>
    <t>C65 (TR)</t>
  </si>
  <si>
    <t>C66 (TR)</t>
  </si>
  <si>
    <t xml:space="preserve">C67 (FD) </t>
  </si>
  <si>
    <t>C68 (FD)</t>
  </si>
  <si>
    <t>C69 (FD)</t>
  </si>
  <si>
    <t>C70 (FD)</t>
  </si>
  <si>
    <t>C72 (FD)</t>
  </si>
  <si>
    <t>C73 (FD)</t>
  </si>
  <si>
    <t>C74 (FD)</t>
  </si>
  <si>
    <t>75 (FD)</t>
  </si>
  <si>
    <t>C76 (LED)</t>
  </si>
  <si>
    <t>C77 (LED)</t>
  </si>
  <si>
    <t>C78 (LED)</t>
  </si>
  <si>
    <t>C79 (LED)</t>
  </si>
  <si>
    <t>C84(LED)</t>
  </si>
  <si>
    <t>C85(LED)</t>
  </si>
  <si>
    <t>C89 (GG)</t>
  </si>
  <si>
    <t>C90(ENV)</t>
  </si>
  <si>
    <t>C91 (ENV)</t>
  </si>
  <si>
    <t>C71 (LED)</t>
  </si>
  <si>
    <t>C51 (WS)</t>
  </si>
  <si>
    <t>C50 (WS)</t>
  </si>
  <si>
    <t>C49 (EE)</t>
  </si>
  <si>
    <t>C48 (EE)</t>
  </si>
  <si>
    <t>C47 (ENV)</t>
  </si>
  <si>
    <t>C46 (ENV)</t>
  </si>
  <si>
    <t>C45 (GG)</t>
  </si>
  <si>
    <t>C44 (GG)</t>
  </si>
  <si>
    <t>C43 (GG)</t>
  </si>
  <si>
    <t>C42 (GG)</t>
  </si>
  <si>
    <t>C41 (GG)</t>
  </si>
  <si>
    <t>Number of filled posts in the development and planning department</t>
  </si>
  <si>
    <t>C40 (GG)</t>
  </si>
  <si>
    <t>C39 (GG)</t>
  </si>
  <si>
    <t>C38 (GG)</t>
  </si>
  <si>
    <t>C37 (GG)</t>
  </si>
  <si>
    <t>C36 (GG)</t>
  </si>
  <si>
    <t>C35 (GG)</t>
  </si>
  <si>
    <t>C34 (GG)</t>
  </si>
  <si>
    <t>C33 (GG)</t>
  </si>
  <si>
    <t>C32 (GG)</t>
  </si>
  <si>
    <t>C31 (GG)</t>
  </si>
  <si>
    <t>C30 (GG)</t>
  </si>
  <si>
    <t>C28 (GG)</t>
  </si>
  <si>
    <t>C27 (GG)</t>
  </si>
  <si>
    <t>C26 (GG)</t>
  </si>
  <si>
    <t xml:space="preserve">Number of protests reported </t>
  </si>
  <si>
    <t>C25 (GG)</t>
  </si>
  <si>
    <t>C24 (GG)</t>
  </si>
  <si>
    <t>C23 (GG)</t>
  </si>
  <si>
    <t>C22 (GG)</t>
  </si>
  <si>
    <t>C21 (ENV)</t>
  </si>
  <si>
    <t>C20 (ENV)</t>
  </si>
  <si>
    <t>C19 (GG)</t>
  </si>
  <si>
    <t>C18 (GG)</t>
  </si>
  <si>
    <t>C17 (GG)</t>
  </si>
  <si>
    <t>C16 (GG)</t>
  </si>
  <si>
    <t>Number of permanent employees employed</t>
  </si>
  <si>
    <t>C15 (GG)</t>
  </si>
  <si>
    <t>C14 (GG)</t>
  </si>
  <si>
    <t>C13 (GG)</t>
  </si>
  <si>
    <t>C12 (GG)</t>
  </si>
  <si>
    <t>C11 (GG)</t>
  </si>
  <si>
    <t>C10 (GG)</t>
  </si>
  <si>
    <t>C9 (GG)</t>
  </si>
  <si>
    <t>C8 (GG)</t>
  </si>
  <si>
    <t>C7 (GG)</t>
  </si>
  <si>
    <t>C6 (GG)</t>
  </si>
  <si>
    <t>C5 (GG)</t>
  </si>
  <si>
    <t>C4 (GG)</t>
  </si>
  <si>
    <t>C3 (GG)</t>
  </si>
  <si>
    <t>C2 (GG)</t>
  </si>
  <si>
    <t>C1 (GG)</t>
  </si>
  <si>
    <t>Number of recognised traditional leaders within your municipal boundary</t>
  </si>
  <si>
    <t>Non-cumulative, as at the end of the quarter.</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</si>
  <si>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</si>
  <si>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Cumulative for the year to date.</t>
  </si>
  <si>
    <t xml:space="preserve">Non-cumulative, as at the time of reporting. </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</si>
  <si>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</si>
  <si>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</si>
  <si>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This indicator can be used with the following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</si>
  <si>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</si>
  <si>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This indicator can be used with the indicator to calculate the vacancy rate for engineers within the municipality. </t>
  </si>
  <si>
    <t xml:space="preserve">This indicator can be used with the following indicator to calculate the vacancy rate for waste management within the municipality. </t>
  </si>
  <si>
    <t xml:space="preserve">This indicator can be used with the following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</si>
  <si>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</si>
  <si>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the budget and treasury office within the municipality. </t>
  </si>
  <si>
    <t xml:space="preserve">Non-cumulative, as at the time of reporting. This indicator can be used with the preceding indicator to calculate the vacancy rate for the planning department within the municipality. </t>
  </si>
  <si>
    <t xml:space="preserve">Non-cumulative, as at the time of reporting. This indicator can be used with the earlier indicator to calculate the vacancy rate for engineers within the municipality. </t>
  </si>
  <si>
    <t>Number of waste management posts filled:</t>
  </si>
  <si>
    <t xml:space="preserve">Non-cumulative, as at the time of reporting. This indicator can be used with the preceding indicator to calculate the vacancy rate for waste management within the municipality. </t>
  </si>
  <si>
    <t xml:space="preserve">Non-cumulative, as at the time of reporting. This indicator can be used with the preceding indicator to calculate the vacancy rate for electricians within the municipality. </t>
  </si>
  <si>
    <t xml:space="preserve">Non-cumulative, as at the time of reporting. This indicator can be used with the preceding indicator to calculate the vacancy rate for water and wastewater positions  within the municipality.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</si>
  <si>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t>
  </si>
  <si>
    <t xml:space="preserve">Non-cumulative. Normalising the volunteer responder capacity to the population provides an international benchmark for volunteer response. The indicator measures the number of volunteer responders as at the end of the reporting period. </t>
  </si>
  <si>
    <t>Average cost to a business to apply for a construction permit with a municipality</t>
  </si>
  <si>
    <t>TR5.4(1)</t>
  </si>
  <si>
    <t>TR4.41(1)</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</si>
  <si>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recycling and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</si>
  <si>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C29 (LED)</t>
  </si>
  <si>
    <t xml:space="preserve">Number of approved applications for rezoning a property for commercial purposes: </t>
  </si>
  <si>
    <t>This indicator monitors the frequency with which a municipality adjusts property classifications to that of commercial use. This is indicative of an intention to use land use or development rights for commercial purposes</t>
  </si>
  <si>
    <t>M</t>
  </si>
  <si>
    <t>I</t>
  </si>
  <si>
    <t>D</t>
  </si>
  <si>
    <t xml:space="preserve">L </t>
  </si>
  <si>
    <t>Is the municipal supplier database aligned with the Central Supplier Database?</t>
  </si>
  <si>
    <t>N</t>
  </si>
  <si>
    <t>Y</t>
  </si>
  <si>
    <t>Category of application</t>
  </si>
  <si>
    <t>Compliance</t>
  </si>
  <si>
    <t>Back-2-Basics framework. C88 2017.</t>
  </si>
  <si>
    <t xml:space="preserve">C88 Consultations 2020. </t>
  </si>
  <si>
    <t>Number of dwellings provided with connections to mains electricity supply by Eskom within the municipal area</t>
  </si>
  <si>
    <t>Number of work opportunities created through Public Employment Programmes (incl. EPWP, CWP and other related employment programmes)</t>
  </si>
  <si>
    <t>Number of individuals connected to apprenticeships and learnerships through municipal interventions</t>
  </si>
  <si>
    <t>Biodiversity is conserved and enhanced</t>
  </si>
  <si>
    <t>Improved municipal responsiveness</t>
  </si>
  <si>
    <t>Based on methodology as specified in 2012 "South African water quality guidelines for coastal marine waters, Volume 2: Guidelines for Recreational Use". Will depend on frequency of municipal sampling programme, but should at a minimum be once every 2 weeks</t>
  </si>
  <si>
    <t xml:space="preserve">Non-cumulative. Measured at the end of each year. Some municipalities have manual systems and measurements but may be difficult to verify initially. There are aspirations to progress this indicator to a measure of 'resolution' rather than 'response' in the future. </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</si>
  <si>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</si>
  <si>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</si>
  <si>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This relates to MTSF Priority 5: Spatial integration, human settlements and local government. It aligns to Outcome- State of ecological infrastructure improved and is consistent with the indicator "Compliance with National Ambient Air Quality Standards".  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</si>
  <si>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r>
      <t xml:space="preserve">Number of subsidised housing units </t>
    </r>
    <r>
      <rPr>
        <sz val="12"/>
        <color theme="1"/>
        <rFont val="Calibri (Body)"/>
      </rPr>
      <t>constructed using various Human Settlements Programmes</t>
    </r>
  </si>
  <si>
    <r>
      <rPr>
        <sz val="12"/>
        <color theme="1"/>
        <rFont val="Calibri"/>
        <family val="2"/>
        <scheme val="minor"/>
      </rPr>
      <t>KMs of new municipal road lanes built</t>
    </r>
  </si>
  <si>
    <r>
      <t xml:space="preserve">Percentage of reported </t>
    </r>
    <r>
      <rPr>
        <sz val="12"/>
        <color theme="1"/>
        <rFont val="Calibri"/>
        <family val="2"/>
        <scheme val="minor"/>
      </rPr>
      <t>pothole complaints resolved within standard municipal response time</t>
    </r>
  </si>
  <si>
    <r>
      <t xml:space="preserve">Percentage of drinking water </t>
    </r>
    <r>
      <rPr>
        <sz val="12"/>
        <color theme="1"/>
        <rFont val="Calibri (Body)"/>
      </rPr>
      <t>samples</t>
    </r>
    <r>
      <rPr>
        <sz val="12"/>
        <color theme="1"/>
        <rFont val="Calibri"/>
        <family val="2"/>
        <scheme val="minor"/>
      </rPr>
      <t xml:space="preserve"> comply</t>
    </r>
    <r>
      <rPr>
        <sz val="12"/>
        <color theme="1"/>
        <rFont val="Calibri (Body)"/>
      </rPr>
      <t>ing</t>
    </r>
    <r>
      <rPr>
        <sz val="12"/>
        <color theme="1"/>
        <rFont val="Calibri"/>
        <family val="2"/>
        <scheme val="minor"/>
      </rPr>
      <t xml:space="preserve"> to SANS241</t>
    </r>
  </si>
  <si>
    <r>
      <t xml:space="preserve">Average time taken to </t>
    </r>
    <r>
      <rPr>
        <sz val="12"/>
        <color theme="1"/>
        <rFont val="Calibri"/>
        <family val="2"/>
        <scheme val="minor"/>
      </rPr>
      <t>finalise business license applications</t>
    </r>
  </si>
  <si>
    <r>
      <t xml:space="preserve">Percentage of official complaints </t>
    </r>
    <r>
      <rPr>
        <sz val="12"/>
        <color theme="1"/>
        <rFont val="Calibri"/>
        <family val="2"/>
        <scheme val="minor"/>
      </rPr>
      <t>responded to through the municipal complaint management system</t>
    </r>
  </si>
  <si>
    <r>
      <t xml:space="preserve">The percentage of coastline with protection measures in place within the municipal area. </t>
    </r>
    <r>
      <rPr>
        <b/>
        <sz val="12"/>
        <color theme="1"/>
        <rFont val="Calibri"/>
        <family val="2"/>
        <scheme val="minor"/>
      </rPr>
      <t>Protection measures</t>
    </r>
    <r>
      <rPr>
        <sz val="12"/>
        <color theme="1"/>
        <rFont val="Calibri"/>
        <family val="2"/>
        <scheme val="minor"/>
      </rPr>
      <t xml:space="preserve"> refer to measures for protecting the coastal environment from activities that may detrimentally affect it and are inclusive of periodic maintenance. Protection measures are divided into 4 main categories: </t>
    </r>
    <r>
      <rPr>
        <b/>
        <i/>
        <sz val="12"/>
        <color theme="1"/>
        <rFont val="Calibri"/>
        <family val="2"/>
        <scheme val="minor"/>
      </rPr>
      <t xml:space="preserve">Hard </t>
    </r>
    <r>
      <rPr>
        <sz val="12"/>
        <color theme="1"/>
        <rFont val="Calibri"/>
        <family val="2"/>
        <scheme val="minor"/>
      </rPr>
      <t xml:space="preserve">(options influence coastal processes to stop or reduce the rate of coastal erosion.); </t>
    </r>
    <r>
      <rPr>
        <b/>
        <i/>
        <sz val="12"/>
        <color theme="1"/>
        <rFont val="Calibri"/>
        <family val="2"/>
        <scheme val="minor"/>
      </rPr>
      <t xml:space="preserve">Soft </t>
    </r>
    <r>
      <rPr>
        <sz val="12"/>
        <color theme="1"/>
        <rFont val="Calibri"/>
        <family val="2"/>
        <scheme val="minor"/>
      </rPr>
      <t xml:space="preserve">(aim to dissipate wave energy by mirroring natural forces and maintaining the natural topography of the coast); </t>
    </r>
    <r>
      <rPr>
        <b/>
        <i/>
        <sz val="12"/>
        <color theme="1"/>
        <rFont val="Calibri"/>
        <family val="2"/>
        <scheme val="minor"/>
      </rPr>
      <t>Combined</t>
    </r>
    <r>
      <rPr>
        <sz val="12"/>
        <color theme="1"/>
        <rFont val="Calibri"/>
        <family val="2"/>
        <scheme val="minor"/>
      </rPr>
      <t xml:space="preserve"> (combining hard and soft solutions is sometimes necessary to improve the efficiency of the options and provide an environmentally and economically acceptable coastal protection system); and </t>
    </r>
    <r>
      <rPr>
        <b/>
        <i/>
        <sz val="12"/>
        <color theme="1"/>
        <rFont val="Calibri"/>
        <family val="2"/>
        <scheme val="minor"/>
      </rPr>
      <t>Innovative</t>
    </r>
    <r>
      <rPr>
        <sz val="12"/>
        <color theme="1"/>
        <rFont val="Calibri"/>
        <family val="2"/>
        <scheme val="minor"/>
      </rPr>
      <t xml:space="preserve"> (exploited advancements in specific areas of engineering associated with erosion control namely geotextiles and beach drainage). Protection measures are therefore inclusive of managed retreat too. </t>
    </r>
  </si>
  <si>
    <r>
      <t xml:space="preserve">The percentage of annual inland recreational water samples taken which met the targeted water quality range for recreational water quality for 'intermediate contact recreation' in terms of the presence of algae, chemical irritants, indicator organisms and pH levels. </t>
    </r>
    <r>
      <rPr>
        <b/>
        <sz val="12"/>
        <color theme="1"/>
        <rFont val="Calibri"/>
        <family val="2"/>
        <scheme val="minor"/>
      </rPr>
      <t>Recreational inland water quality</t>
    </r>
    <r>
      <rPr>
        <sz val="12"/>
        <color theme="1"/>
        <rFont val="Calibri"/>
        <family val="2"/>
        <scheme val="minor"/>
      </rPr>
      <t xml:space="preserve">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r>
  </si>
  <si>
    <r>
      <t xml:space="preserve">The percentage of reported </t>
    </r>
    <r>
      <rPr>
        <sz val="12"/>
        <color theme="1"/>
        <rFont val="Calibri"/>
        <family val="2"/>
        <scheme val="minor"/>
      </rPr>
      <t xml:space="preserve">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r>
  </si>
  <si>
    <r>
      <t xml:space="preserve">The rate of attendance of recognised traditional and Khoi-San leaders at municipal council proceedings within a municipality as a percentage of all recognised traditional and Khoi-San leaders for each council meeting. A </t>
    </r>
    <r>
      <rPr>
        <b/>
        <sz val="12"/>
        <color theme="1"/>
        <rFont val="Calibri"/>
        <family val="2"/>
        <scheme val="minor"/>
      </rPr>
      <t>traditional leader</t>
    </r>
    <r>
      <rPr>
        <sz val="12"/>
        <color theme="1"/>
        <rFont val="Calibri"/>
        <family val="2"/>
        <scheme val="minor"/>
      </rPr>
      <t xml:space="preserve"> is any person who, in terms of customary law of the traditional community concerned, holds a traditional leadership position, and is recognised in terms of Traditional Leadership and Governance Framework Act of 2003. A </t>
    </r>
    <r>
      <rPr>
        <b/>
        <sz val="12"/>
        <color theme="1"/>
        <rFont val="Calibri"/>
        <family val="2"/>
        <scheme val="minor"/>
      </rPr>
      <t>Khoi-San leader</t>
    </r>
    <r>
      <rPr>
        <sz val="12"/>
        <color theme="1"/>
        <rFont val="Calibri"/>
        <family val="2"/>
        <scheme val="minor"/>
      </rPr>
      <t xml:space="preserve"> is a person recognised as a senior Khoi-San leader or a branch head in terms of section 10 and includes a regent, acting Khoi-San leader and deputy Khoi-San leader. "Recognised leaders" refer to those groups which the municipal council officially recognises within the municipal area</t>
    </r>
    <r>
      <rPr>
        <sz val="12"/>
        <color theme="1"/>
        <rFont val="Calibri (Body)"/>
      </rPr>
      <t xml:space="preserve">. </t>
    </r>
  </si>
  <si>
    <r>
      <t xml:space="preserve">((1) Number of </t>
    </r>
    <r>
      <rPr>
        <sz val="12"/>
        <color theme="1"/>
        <rFont val="Calibri"/>
        <family val="2"/>
        <scheme val="minor"/>
      </rPr>
      <t>pothole complaints resolved within the standard time after being reported / Number of potholes reported) x 100</t>
    </r>
  </si>
  <si>
    <r>
      <t>(1) Sum of the total working days per business application finalised/ (2) Number of business applications</t>
    </r>
    <r>
      <rPr>
        <strike/>
        <sz val="12"/>
        <color theme="1"/>
        <rFont val="Calibri"/>
        <family val="2"/>
        <scheme val="minor"/>
      </rPr>
      <t xml:space="preserve"> </t>
    </r>
    <r>
      <rPr>
        <sz val="12"/>
        <color theme="1"/>
        <rFont val="Calibri"/>
        <family val="2"/>
        <scheme val="minor"/>
      </rPr>
      <t>finalised</t>
    </r>
  </si>
  <si>
    <r>
      <t xml:space="preserve">Tier </t>
    </r>
    <r>
      <rPr>
        <sz val="12"/>
        <color theme="1"/>
        <rFont val="Calibri"/>
        <family val="2"/>
        <scheme val="minor"/>
      </rPr>
      <t>1</t>
    </r>
  </si>
  <si>
    <r>
      <t xml:space="preserve">Tier </t>
    </r>
    <r>
      <rPr>
        <sz val="12"/>
        <color theme="1"/>
        <rFont val="Calibri"/>
        <family val="2"/>
        <scheme val="minor"/>
      </rPr>
      <t>2</t>
    </r>
  </si>
  <si>
    <r>
      <t>(1) Number of</t>
    </r>
    <r>
      <rPr>
        <sz val="12"/>
        <color theme="1"/>
        <rFont val="Calibri"/>
        <family val="2"/>
        <scheme val="minor"/>
      </rPr>
      <t xml:space="preserve"> pothole complaints resolved within the standard time after being reported</t>
    </r>
  </si>
  <si>
    <r>
      <t>(1) Sum of the total working days per business application</t>
    </r>
    <r>
      <rPr>
        <strike/>
        <sz val="12"/>
        <color theme="1"/>
        <rFont val="Calibri"/>
        <family val="2"/>
        <scheme val="minor"/>
      </rPr>
      <t xml:space="preserve"> </t>
    </r>
    <r>
      <rPr>
        <sz val="12"/>
        <color theme="1"/>
        <rFont val="Calibri"/>
        <family val="2"/>
        <scheme val="minor"/>
      </rPr>
      <t xml:space="preserve">finalised </t>
    </r>
    <r>
      <rPr>
        <strike/>
        <sz val="12"/>
        <color theme="1"/>
        <rFont val="Calibri"/>
        <family val="2"/>
        <scheme val="minor"/>
      </rPr>
      <t xml:space="preserve"> </t>
    </r>
  </si>
  <si>
    <r>
      <t>(2) Number of business applications f</t>
    </r>
    <r>
      <rPr>
        <sz val="12"/>
        <color theme="1"/>
        <rFont val="Calibri"/>
        <family val="2"/>
        <scheme val="minor"/>
      </rPr>
      <t>inalised</t>
    </r>
  </si>
  <si>
    <t>ENV5.21(1)</t>
  </si>
  <si>
    <t>ENV7.1(1)</t>
  </si>
  <si>
    <t>ENV7.11(1)</t>
  </si>
  <si>
    <t>LED</t>
  </si>
  <si>
    <t>Local Economic Development</t>
  </si>
  <si>
    <t xml:space="preserve">In order to see the full Technical Indicator Description change the Indicator Assignment reference in Cell B7 to the unique reference number and press ENTER. For example, type "HS1.1" and click ENTER. To see Compliance level Technical Indicator Descriptions refer to the "Compliance TIDs" tab separately. </t>
  </si>
  <si>
    <t>Audit Outcome</t>
  </si>
  <si>
    <t xml:space="preserve">The percentage of all scheduled municipal bus service departures 'on-time'. ‘Scheduled’ refers to the time at which the bus is expected to depart.‘On-time’ is understood to be within a window of 2-minutes ahead of the scheduled departure time, and up to 5 minutes after the scheduled departure time. In the event that a municipality does not track ‘depatures’, but does track ‘arrivals’ at the end destination, arrivals may be substituted uniformly across the TID but this should be specified in the Standard Operating Procedure for the indicator.  </t>
  </si>
  <si>
    <t xml:space="preserve">The number of scheduled municipal bus services departing on time. On-time’ is understood to be within a window of 2-minutes ahead of the scheduled departure time, and up to 5 minutes after the scheduled departure time. </t>
  </si>
  <si>
    <t xml:space="preserve">Municipal Transport department/entity or bus operator performance reports to municipalities. </t>
  </si>
  <si>
    <t>Municipal Transport department/entity or published bus schedule</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</si>
  <si>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</si>
  <si>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</si>
  <si>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 xml:space="preserve">The total number of scheduled, operational municipal buses in the municipality owned and/or contracted fleet that have low entry access, as a percentage of the total number of scheduled buses in the municipality-contracted fleet. </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</si>
  <si>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</si>
  <si>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x 100</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</si>
  <si>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</si>
  <si>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</si>
  <si>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</si>
  <si>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As a consistent information source is available,  StatsSA data should be used rather than own customer level information, where definitions and methodologies may differ between municipalities.</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</si>
  <si>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</si>
  <si>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Consultations indicated municipalities are not yet in a position to report on this indicator, although District officials indicated they may be. The indicator readiness has nevertheless been allocated at Tier 3 cautiously.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</si>
  <si>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</si>
  <si>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All delivered subsidised housing units registered in the period of assessment should be included, regardless of the financial year in which the unit was completed.</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</si>
  <si>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</si>
  <si>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housings onto the municipal valuation roll provides an indication of whether new housings are enhancing the financial viability of the municipality and increasing the formal property market in the low-income band. </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</si>
  <si>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burail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</si>
  <si>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burail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</si>
  <si>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((1) Number of dwelling units within 500m of a scheduled public transport service access point / (2) Total number of dwelling units municipality-wide) x 100</t>
  </si>
  <si>
    <t>(2) Total number of dwelling units municipality-wide</t>
  </si>
  <si>
    <t>Municipal GIS or as reported by NMT unit with transport department</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</si>
  <si>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</si>
  <si>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</si>
  <si>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</si>
  <si>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</si>
  <si>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</si>
  <si>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townships.This indicator uses transveral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</si>
  <si>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faciltating them, as a proxy for the creation of an enabling environment for economic activity in these areas.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</si>
</sst>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_ ;\-#,##0\ "/>
    <numFmt numFmtId="165" formatCode="#,##0.00_ ;\-#,##0.00\ "/>
  </numFmts>
  <fonts count="4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rgb="FF000000"/>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7"/>
      <color theme="0"/>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theme="1"/>
      <name val="Calibri (Body)"/>
    </font>
    <font>
      <sz val="11"/>
      <color theme="1"/>
      <name val="Calibri"/>
      <family val="2"/>
    </font>
    <font>
      <sz val="11"/>
      <name val="Calibri"/>
      <family val="2"/>
    </font>
    <font>
      <b/>
      <sz val="11"/>
      <color theme="1"/>
      <name val="Calibri (Body)"/>
    </font>
    <font>
      <b/>
      <sz val="11"/>
      <color theme="1"/>
      <name val="Calibri"/>
      <family val="2"/>
      <scheme val="minor"/>
    </font>
    <font>
      <sz val="11"/>
      <color rgb="FFFF0000"/>
      <name val="Calibri"/>
      <family val="2"/>
      <scheme val="minor"/>
    </font>
    <font>
      <strike/>
      <sz val="12"/>
      <color theme="1"/>
      <name val="Calibri"/>
      <family val="2"/>
      <scheme val="minor"/>
    </font>
    <font>
      <sz val="11"/>
      <color rgb="FFC00000"/>
      <name val="Calibri (Body)"/>
    </font>
    <font>
      <sz val="11"/>
      <name val="Calibri (Body)"/>
    </font>
    <font>
      <b/>
      <sz val="11"/>
      <name val="Calibri"/>
      <family val="2"/>
      <scheme val="minor"/>
    </font>
    <font>
      <b/>
      <i/>
      <sz val="11"/>
      <name val="Calibri"/>
      <family val="2"/>
      <scheme val="minor"/>
    </font>
    <font>
      <b/>
      <sz val="14"/>
      <color theme="1"/>
      <name val="Tahoma"/>
      <family val="2"/>
    </font>
    <font>
      <sz val="12"/>
      <color theme="1"/>
      <name val="Calibri (Body)"/>
    </font>
    <font>
      <b/>
      <sz val="11"/>
      <color rgb="FF000000"/>
      <name val="Calibri"/>
      <family val="2"/>
      <scheme val="minor"/>
    </font>
    <font>
      <b/>
      <i/>
      <sz val="12"/>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0080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s>
  <cellStyleXfs count="10">
    <xf numFmtId="0" fontId="0" fillId="0" borderId="0"/>
    <xf numFmtId="0" fontId="7" fillId="0" borderId="0"/>
    <xf numFmtId="0" fontId="8" fillId="0" borderId="0"/>
    <xf numFmtId="43" fontId="8"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5" fillId="0" borderId="0"/>
    <xf numFmtId="0" fontId="4" fillId="0" borderId="0"/>
    <xf numFmtId="0" fontId="4" fillId="0" borderId="0"/>
  </cellStyleXfs>
  <cellXfs count="191">
    <xf numFmtId="0" fontId="0" fillId="0" borderId="0" xfId="0"/>
    <xf numFmtId="0" fontId="6" fillId="3" borderId="0" xfId="4" applyFill="1"/>
    <xf numFmtId="0" fontId="6" fillId="0" borderId="0" xfId="4"/>
    <xf numFmtId="0" fontId="14" fillId="2" borderId="16" xfId="4" applyFont="1" applyFill="1" applyBorder="1" applyAlignment="1">
      <alignment horizontal="center" vertical="center" wrapText="1"/>
    </xf>
    <xf numFmtId="43" fontId="10" fillId="0" borderId="17" xfId="5" applyFont="1" applyBorder="1" applyAlignment="1">
      <alignment horizontal="center" vertical="center" wrapText="1"/>
    </xf>
    <xf numFmtId="0" fontId="14" fillId="6" borderId="23" xfId="4" applyFont="1" applyFill="1" applyBorder="1" applyAlignment="1">
      <alignment horizontal="center" vertical="center" wrapText="1"/>
    </xf>
    <xf numFmtId="0" fontId="14" fillId="8" borderId="29" xfId="4" applyFont="1" applyFill="1" applyBorder="1" applyAlignment="1">
      <alignment horizontal="center" vertical="center" wrapText="1"/>
    </xf>
    <xf numFmtId="0" fontId="14" fillId="8" borderId="33" xfId="4" applyFont="1" applyFill="1" applyBorder="1" applyAlignment="1">
      <alignment horizontal="center" vertical="center" wrapText="1"/>
    </xf>
    <xf numFmtId="0" fontId="14" fillId="8" borderId="35" xfId="4" applyFont="1" applyFill="1" applyBorder="1" applyAlignment="1">
      <alignment horizontal="center" vertical="center" wrapText="1"/>
    </xf>
    <xf numFmtId="0" fontId="6" fillId="0" borderId="0" xfId="4" applyAlignment="1">
      <alignment horizontal="center" vertical="center"/>
    </xf>
    <xf numFmtId="43" fontId="10" fillId="0" borderId="36" xfId="5" applyFont="1" applyBorder="1" applyAlignment="1">
      <alignment horizontal="center" vertical="center" wrapText="1"/>
    </xf>
    <xf numFmtId="43" fontId="10" fillId="0" borderId="30" xfId="5" applyFont="1" applyBorder="1" applyAlignment="1">
      <alignment horizontal="center" vertical="center" wrapText="1"/>
    </xf>
    <xf numFmtId="0" fontId="14" fillId="8" borderId="41" xfId="4" applyFont="1" applyFill="1" applyBorder="1" applyAlignment="1">
      <alignment horizontal="center" vertical="center" wrapText="1"/>
    </xf>
    <xf numFmtId="43" fontId="10" fillId="0" borderId="16" xfId="5" applyFont="1" applyBorder="1" applyAlignment="1">
      <alignment horizontal="center" vertical="center" wrapText="1"/>
    </xf>
    <xf numFmtId="0" fontId="14" fillId="8" borderId="16" xfId="4" applyFont="1" applyFill="1" applyBorder="1" applyAlignment="1">
      <alignment horizontal="center" vertical="center"/>
    </xf>
    <xf numFmtId="0" fontId="14" fillId="6" borderId="48" xfId="4" applyFont="1" applyFill="1" applyBorder="1" applyAlignment="1">
      <alignment horizontal="center" vertical="center" wrapText="1"/>
    </xf>
    <xf numFmtId="0" fontId="14" fillId="8" borderId="49" xfId="4" applyFont="1" applyFill="1" applyBorder="1" applyAlignment="1">
      <alignment horizontal="center" vertical="center" wrapText="1"/>
    </xf>
    <xf numFmtId="0" fontId="14" fillId="8" borderId="50" xfId="4" applyFont="1" applyFill="1" applyBorder="1" applyAlignment="1">
      <alignment horizontal="center" vertical="center" wrapText="1"/>
    </xf>
    <xf numFmtId="0" fontId="14" fillId="8" borderId="51" xfId="4" applyFont="1" applyFill="1" applyBorder="1" applyAlignment="1">
      <alignment horizontal="center" vertical="center" wrapText="1"/>
    </xf>
    <xf numFmtId="0" fontId="14" fillId="8" borderId="52" xfId="4" applyFont="1" applyFill="1" applyBorder="1" applyAlignment="1">
      <alignment horizontal="center" vertical="center" wrapText="1"/>
    </xf>
    <xf numFmtId="0" fontId="14" fillId="8" borderId="53" xfId="4" applyFont="1" applyFill="1" applyBorder="1" applyAlignment="1">
      <alignment horizontal="center" vertical="center" wrapText="1"/>
    </xf>
    <xf numFmtId="0" fontId="6" fillId="3" borderId="0" xfId="4" applyFill="1" applyAlignment="1">
      <alignment horizontal="center" vertical="center" wrapText="1"/>
    </xf>
    <xf numFmtId="0" fontId="6" fillId="3" borderId="0" xfId="4" applyFill="1" applyAlignment="1">
      <alignment horizontal="center" vertical="center"/>
    </xf>
    <xf numFmtId="0" fontId="6" fillId="3" borderId="0" xfId="4" applyFill="1" applyAlignment="1">
      <alignment wrapText="1"/>
    </xf>
    <xf numFmtId="0" fontId="6" fillId="0" borderId="0" xfId="4" applyAlignment="1">
      <alignment horizontal="center" vertical="center" wrapText="1"/>
    </xf>
    <xf numFmtId="0" fontId="6" fillId="0" borderId="0" xfId="4" applyAlignment="1">
      <alignment wrapText="1"/>
    </xf>
    <xf numFmtId="164" fontId="10" fillId="0" borderId="37" xfId="5" applyNumberFormat="1" applyFont="1" applyBorder="1" applyAlignment="1">
      <alignment horizontal="center" vertical="center" wrapText="1"/>
    </xf>
    <xf numFmtId="0" fontId="18" fillId="0" borderId="0" xfId="0" applyFont="1"/>
    <xf numFmtId="0" fontId="11" fillId="0" borderId="0" xfId="0" applyFont="1"/>
    <xf numFmtId="0" fontId="17" fillId="0" borderId="0" xfId="0" applyFont="1" applyAlignment="1">
      <alignment horizontal="left" vertical="center"/>
    </xf>
    <xf numFmtId="0" fontId="0" fillId="0" borderId="0" xfId="0" applyFill="1"/>
    <xf numFmtId="0" fontId="21" fillId="0" borderId="0" xfId="0" applyFont="1" applyFill="1" applyAlignment="1">
      <alignment horizontal="left" vertical="center"/>
    </xf>
    <xf numFmtId="0" fontId="0" fillId="0" borderId="34" xfId="0" applyFill="1" applyBorder="1"/>
    <xf numFmtId="0" fontId="0" fillId="0" borderId="0" xfId="0" applyFill="1" applyBorder="1"/>
    <xf numFmtId="0" fontId="23" fillId="0" borderId="34" xfId="0" applyFont="1" applyFill="1" applyBorder="1" applyAlignment="1">
      <alignment horizontal="left" vertical="center" wrapText="1"/>
    </xf>
    <xf numFmtId="0" fontId="23" fillId="0" borderId="34" xfId="0" applyFont="1" applyFill="1" applyBorder="1" applyAlignment="1">
      <alignment horizontal="justify" vertical="center" wrapText="1"/>
    </xf>
    <xf numFmtId="0" fontId="24" fillId="0" borderId="34" xfId="0" applyFont="1" applyFill="1" applyBorder="1" applyAlignment="1">
      <alignment horizontal="left" vertical="center" wrapText="1"/>
    </xf>
    <xf numFmtId="0" fontId="4" fillId="0" borderId="0" xfId="8"/>
    <xf numFmtId="0" fontId="26" fillId="0" borderId="0" xfId="8" applyFont="1"/>
    <xf numFmtId="0" fontId="4" fillId="0" borderId="0" xfId="9"/>
    <xf numFmtId="0" fontId="11" fillId="0" borderId="0" xfId="0" applyFont="1" applyFill="1"/>
    <xf numFmtId="0" fontId="17" fillId="0" borderId="0" xfId="0" applyFont="1" applyFill="1" applyAlignment="1">
      <alignment horizontal="left" vertical="center"/>
    </xf>
    <xf numFmtId="0" fontId="0" fillId="0" borderId="34" xfId="0" applyFill="1" applyBorder="1" applyAlignment="1">
      <alignment horizontal="center"/>
    </xf>
    <xf numFmtId="0" fontId="2" fillId="12" borderId="34" xfId="8" applyFont="1" applyFill="1" applyBorder="1"/>
    <xf numFmtId="0" fontId="26" fillId="0" borderId="0" xfId="8" applyFont="1" applyFill="1"/>
    <xf numFmtId="0" fontId="4" fillId="0" borderId="0" xfId="8" applyFill="1"/>
    <xf numFmtId="0" fontId="38" fillId="0" borderId="16" xfId="4" applyFont="1" applyFill="1" applyBorder="1" applyAlignment="1">
      <alignment horizontal="center" vertical="center"/>
    </xf>
    <xf numFmtId="0" fontId="4" fillId="0" borderId="34" xfId="8" applyFill="1" applyBorder="1"/>
    <xf numFmtId="0" fontId="26" fillId="0" borderId="34" xfId="8" applyFont="1" applyFill="1" applyBorder="1"/>
    <xf numFmtId="0" fontId="27" fillId="0" borderId="34" xfId="8" applyFont="1" applyFill="1" applyBorder="1" applyAlignment="1">
      <alignment vertical="top"/>
    </xf>
    <xf numFmtId="0" fontId="2" fillId="0" borderId="0" xfId="8" applyFont="1" applyFill="1" applyBorder="1"/>
    <xf numFmtId="0" fontId="0" fillId="0" borderId="0" xfId="0" applyFill="1" applyBorder="1" applyAlignment="1">
      <alignment horizontal="center"/>
    </xf>
    <xf numFmtId="0" fontId="22" fillId="0" borderId="56" xfId="0" applyFont="1" applyFill="1" applyBorder="1" applyAlignment="1">
      <alignment horizontal="left" vertical="center" wrapText="1"/>
    </xf>
    <xf numFmtId="0" fontId="11" fillId="0" borderId="56" xfId="0" applyFont="1" applyFill="1" applyBorder="1" applyAlignment="1">
      <alignment wrapText="1"/>
    </xf>
    <xf numFmtId="0" fontId="40" fillId="0" borderId="34" xfId="0" applyFont="1" applyBorder="1" applyAlignment="1">
      <alignment horizontal="center" vertical="center"/>
    </xf>
    <xf numFmtId="0" fontId="27" fillId="0" borderId="34" xfId="8" applyFont="1" applyBorder="1"/>
    <xf numFmtId="0" fontId="0" fillId="0" borderId="0" xfId="1" applyFont="1" applyFill="1" applyAlignment="1">
      <alignment horizontal="left" vertical="top"/>
    </xf>
    <xf numFmtId="0" fontId="0" fillId="0" borderId="0" xfId="0" applyFont="1" applyFill="1" applyAlignment="1">
      <alignment horizontal="left" vertical="top"/>
    </xf>
    <xf numFmtId="0" fontId="0" fillId="0" borderId="2" xfId="0" applyFont="1" applyFill="1" applyBorder="1" applyAlignment="1">
      <alignment horizontal="left" vertical="top"/>
    </xf>
    <xf numFmtId="49" fontId="0" fillId="0" borderId="0" xfId="0" applyNumberFormat="1" applyFont="1" applyFill="1" applyAlignment="1">
      <alignment horizontal="left" vertical="top"/>
    </xf>
    <xf numFmtId="0" fontId="0" fillId="0" borderId="54" xfId="0" applyFont="1" applyFill="1" applyBorder="1" applyAlignment="1">
      <alignment horizontal="left" vertical="top"/>
    </xf>
    <xf numFmtId="0" fontId="0" fillId="0" borderId="55" xfId="0" applyFont="1" applyFill="1" applyBorder="1" applyAlignment="1">
      <alignment horizontal="left" vertical="top"/>
    </xf>
    <xf numFmtId="0" fontId="0" fillId="0" borderId="5" xfId="0" applyFont="1" applyFill="1" applyBorder="1" applyAlignment="1">
      <alignment horizontal="left" vertical="top"/>
    </xf>
    <xf numFmtId="0" fontId="0" fillId="0" borderId="7" xfId="0" applyFont="1" applyFill="1" applyBorder="1" applyAlignment="1">
      <alignment horizontal="left" vertical="top"/>
    </xf>
    <xf numFmtId="0" fontId="0" fillId="0" borderId="0" xfId="2" applyFont="1" applyFill="1" applyAlignment="1">
      <alignment horizontal="left" vertical="top"/>
    </xf>
    <xf numFmtId="0" fontId="0" fillId="0" borderId="5" xfId="2" applyFont="1" applyFill="1" applyBorder="1" applyAlignment="1">
      <alignment horizontal="left" vertical="top"/>
    </xf>
    <xf numFmtId="49" fontId="0" fillId="0" borderId="0" xfId="0" applyNumberFormat="1" applyFont="1" applyFill="1" applyBorder="1" applyAlignment="1">
      <alignment horizontal="left" vertical="top"/>
    </xf>
    <xf numFmtId="0" fontId="0" fillId="0" borderId="1" xfId="0" applyFont="1" applyFill="1" applyBorder="1" applyAlignment="1">
      <alignment horizontal="left" vertical="top"/>
    </xf>
    <xf numFmtId="0" fontId="0" fillId="0" borderId="3" xfId="0" applyFont="1" applyFill="1" applyBorder="1" applyAlignment="1">
      <alignment horizontal="left" vertical="top"/>
    </xf>
    <xf numFmtId="0" fontId="2" fillId="0" borderId="0" xfId="0" applyFont="1" applyFill="1" applyAlignment="1">
      <alignment horizontal="left" vertical="top"/>
    </xf>
    <xf numFmtId="0" fontId="0" fillId="0" borderId="3" xfId="1" applyFont="1" applyFill="1" applyBorder="1" applyAlignment="1">
      <alignment horizontal="left" vertical="top"/>
    </xf>
    <xf numFmtId="0" fontId="0" fillId="0" borderId="0" xfId="0" applyFont="1" applyFill="1" applyBorder="1" applyAlignment="1">
      <alignment horizontal="left" vertical="top"/>
    </xf>
    <xf numFmtId="0" fontId="0" fillId="0" borderId="0" xfId="0" quotePrefix="1" applyFont="1" applyFill="1" applyAlignment="1">
      <alignment horizontal="left" vertical="top"/>
    </xf>
    <xf numFmtId="49" fontId="0" fillId="0" borderId="4" xfId="0" applyNumberFormat="1" applyFont="1" applyFill="1" applyBorder="1" applyAlignment="1">
      <alignment horizontal="left" vertical="top"/>
    </xf>
    <xf numFmtId="49" fontId="0" fillId="0" borderId="5" xfId="0" applyNumberFormat="1" applyFont="1" applyFill="1" applyBorder="1" applyAlignment="1">
      <alignment horizontal="left" vertical="top"/>
    </xf>
    <xf numFmtId="0" fontId="0" fillId="0" borderId="6" xfId="0" applyFont="1" applyFill="1" applyBorder="1" applyAlignment="1">
      <alignment horizontal="left" vertical="top"/>
    </xf>
    <xf numFmtId="0" fontId="0" fillId="0" borderId="3" xfId="2" applyFont="1" applyFill="1" applyBorder="1" applyAlignment="1">
      <alignment horizontal="left" vertical="top"/>
    </xf>
    <xf numFmtId="43" fontId="0" fillId="0" borderId="0" xfId="2" applyNumberFormat="1" applyFont="1" applyFill="1" applyAlignment="1">
      <alignment horizontal="left" vertical="top"/>
    </xf>
    <xf numFmtId="0" fontId="10" fillId="0" borderId="0" xfId="2" applyFont="1" applyFill="1" applyAlignment="1">
      <alignment horizontal="left" vertical="top"/>
    </xf>
    <xf numFmtId="0" fontId="0" fillId="0" borderId="4" xfId="2" applyFont="1" applyFill="1" applyBorder="1" applyAlignment="1">
      <alignment horizontal="left" vertical="top"/>
    </xf>
    <xf numFmtId="43" fontId="0" fillId="0" borderId="5" xfId="2" applyNumberFormat="1" applyFont="1" applyFill="1" applyBorder="1" applyAlignment="1">
      <alignment horizontal="left" vertical="top"/>
    </xf>
    <xf numFmtId="0" fontId="10" fillId="0" borderId="5" xfId="2" applyFont="1" applyFill="1" applyBorder="1" applyAlignment="1">
      <alignment horizontal="left" vertical="top"/>
    </xf>
    <xf numFmtId="0" fontId="0" fillId="0" borderId="6" xfId="2" applyFont="1" applyFill="1" applyBorder="1" applyAlignment="1">
      <alignment horizontal="left" vertical="top"/>
    </xf>
    <xf numFmtId="0" fontId="0" fillId="0" borderId="7" xfId="2" applyFont="1" applyFill="1" applyBorder="1" applyAlignment="1">
      <alignment horizontal="left" vertical="top"/>
    </xf>
    <xf numFmtId="43" fontId="0" fillId="0" borderId="0" xfId="0" applyNumberFormat="1" applyFont="1" applyFill="1" applyAlignment="1">
      <alignment horizontal="left" vertical="top"/>
    </xf>
    <xf numFmtId="0" fontId="0" fillId="0" borderId="4" xfId="0" applyFont="1" applyFill="1" applyBorder="1" applyAlignment="1">
      <alignment horizontal="left" vertical="top"/>
    </xf>
    <xf numFmtId="43" fontId="0" fillId="0" borderId="5" xfId="0" applyNumberFormat="1" applyFont="1" applyFill="1" applyBorder="1" applyAlignment="1">
      <alignment horizontal="left" vertical="top"/>
    </xf>
    <xf numFmtId="43" fontId="0" fillId="0" borderId="2" xfId="0" applyNumberFormat="1" applyFont="1" applyFill="1" applyBorder="1" applyAlignment="1">
      <alignment horizontal="left" vertical="top"/>
    </xf>
    <xf numFmtId="0" fontId="0" fillId="0" borderId="0" xfId="1" applyFont="1" applyFill="1" applyBorder="1" applyAlignment="1">
      <alignment horizontal="left" vertical="top"/>
    </xf>
    <xf numFmtId="0" fontId="0" fillId="0" borderId="0" xfId="2" applyFont="1" applyFill="1" applyBorder="1" applyAlignment="1">
      <alignment horizontal="left" vertical="top"/>
    </xf>
    <xf numFmtId="0" fontId="4" fillId="0" borderId="34" xfId="8" applyBorder="1"/>
    <xf numFmtId="0" fontId="2" fillId="11" borderId="34" xfId="8" applyFont="1" applyFill="1" applyBorder="1"/>
    <xf numFmtId="0" fontId="26" fillId="11" borderId="34" xfId="8" applyFont="1" applyFill="1" applyBorder="1"/>
    <xf numFmtId="0" fontId="21" fillId="12" borderId="34" xfId="8" applyFont="1" applyFill="1" applyBorder="1" applyAlignment="1">
      <alignment horizontal="left" vertical="center" wrapText="1"/>
    </xf>
    <xf numFmtId="0" fontId="2" fillId="0" borderId="34" xfId="8" applyFont="1" applyBorder="1"/>
    <xf numFmtId="0" fontId="27" fillId="0" borderId="34" xfId="8" applyFont="1" applyBorder="1" applyAlignment="1">
      <alignment vertical="top"/>
    </xf>
    <xf numFmtId="0" fontId="27" fillId="0" borderId="34" xfId="8" applyFont="1" applyFill="1" applyBorder="1" applyAlignment="1">
      <alignment horizontal="left" vertical="center"/>
    </xf>
    <xf numFmtId="0" fontId="23" fillId="0" borderId="34" xfId="8" applyFont="1" applyFill="1" applyBorder="1" applyAlignment="1">
      <alignment horizontal="left" vertical="center"/>
    </xf>
    <xf numFmtId="0" fontId="2" fillId="0" borderId="34" xfId="8" applyFont="1" applyFill="1" applyBorder="1"/>
    <xf numFmtId="0" fontId="27" fillId="0" borderId="34" xfId="8" applyFont="1" applyBorder="1" applyAlignment="1">
      <alignment horizontal="left" vertical="center"/>
    </xf>
    <xf numFmtId="0" fontId="29" fillId="3" borderId="34" xfId="8" applyFont="1" applyFill="1" applyBorder="1" applyAlignment="1">
      <alignment horizontal="left" vertical="center"/>
    </xf>
    <xf numFmtId="0" fontId="28" fillId="0" borderId="34" xfId="8" applyFont="1" applyBorder="1" applyAlignment="1">
      <alignment horizontal="left" vertical="center"/>
    </xf>
    <xf numFmtId="0" fontId="28" fillId="0" borderId="34" xfId="8" applyFont="1" applyFill="1" applyBorder="1" applyAlignment="1">
      <alignment horizontal="left" vertical="center"/>
    </xf>
    <xf numFmtId="0" fontId="29" fillId="0" borderId="34" xfId="8" applyFont="1" applyFill="1" applyBorder="1" applyAlignment="1">
      <alignment horizontal="left" vertical="center"/>
    </xf>
    <xf numFmtId="0" fontId="3" fillId="0" borderId="34" xfId="8" applyFont="1" applyFill="1" applyBorder="1"/>
    <xf numFmtId="0" fontId="2" fillId="0" borderId="34" xfId="8" applyFont="1" applyFill="1" applyBorder="1" applyAlignment="1">
      <alignment horizontal="left" vertical="center"/>
    </xf>
    <xf numFmtId="0" fontId="26" fillId="0" borderId="34" xfId="8" applyFont="1" applyFill="1" applyBorder="1" applyAlignment="1">
      <alignment vertical="top"/>
    </xf>
    <xf numFmtId="0" fontId="26" fillId="0" borderId="34" xfId="8" applyFont="1" applyBorder="1"/>
    <xf numFmtId="0" fontId="4" fillId="0" borderId="34" xfId="8" applyBorder="1" applyAlignment="1">
      <alignment vertical="top"/>
    </xf>
    <xf numFmtId="0" fontId="27" fillId="0" borderId="34" xfId="8" applyFont="1" applyFill="1" applyBorder="1"/>
    <xf numFmtId="0" fontId="0" fillId="0" borderId="34" xfId="0" applyFill="1" applyBorder="1" applyAlignment="1">
      <alignment wrapText="1"/>
    </xf>
    <xf numFmtId="0" fontId="26" fillId="0" borderId="34" xfId="8" applyFont="1" applyFill="1" applyBorder="1" applyAlignment="1"/>
    <xf numFmtId="0" fontId="26" fillId="0" borderId="34" xfId="8" applyFont="1" applyFill="1" applyBorder="1" applyAlignment="1">
      <alignment wrapText="1"/>
    </xf>
    <xf numFmtId="0" fontId="26" fillId="0" borderId="34" xfId="8" applyFont="1" applyBorder="1" applyAlignment="1">
      <alignment vertical="top"/>
    </xf>
    <xf numFmtId="0" fontId="2" fillId="0" borderId="34" xfId="8" applyFont="1" applyBorder="1" applyAlignment="1">
      <alignment vertical="top"/>
    </xf>
    <xf numFmtId="0" fontId="2" fillId="0" borderId="34" xfId="8" applyFont="1" applyFill="1" applyBorder="1" applyAlignment="1">
      <alignment vertical="top"/>
    </xf>
    <xf numFmtId="0" fontId="27" fillId="0" borderId="34" xfId="8" applyFont="1" applyFill="1" applyBorder="1" applyAlignment="1">
      <alignment vertical="top" wrapText="1"/>
    </xf>
    <xf numFmtId="0" fontId="26" fillId="0" borderId="34" xfId="8" applyFont="1" applyFill="1" applyBorder="1" applyAlignment="1">
      <alignment vertical="top" wrapText="1"/>
    </xf>
    <xf numFmtId="0" fontId="0" fillId="0" borderId="34" xfId="0" applyFill="1" applyBorder="1" applyAlignment="1"/>
    <xf numFmtId="0" fontId="2" fillId="0" borderId="34" xfId="8" applyFont="1" applyFill="1" applyBorder="1" applyAlignment="1">
      <alignment vertical="top" wrapText="1"/>
    </xf>
    <xf numFmtId="0" fontId="32" fillId="0" borderId="34" xfId="8" applyFont="1" applyBorder="1" applyAlignment="1">
      <alignment vertical="top"/>
    </xf>
    <xf numFmtId="0" fontId="0" fillId="0" borderId="34" xfId="9" applyFont="1" applyBorder="1" applyAlignment="1">
      <alignment vertical="top" wrapText="1"/>
    </xf>
    <xf numFmtId="0" fontId="27" fillId="0" borderId="34" xfId="9" applyFont="1" applyBorder="1" applyAlignment="1">
      <alignment vertical="top" wrapText="1"/>
    </xf>
    <xf numFmtId="0" fontId="27" fillId="0" borderId="34" xfId="9" applyFont="1" applyFill="1" applyBorder="1" applyAlignment="1">
      <alignment vertical="top" wrapText="1"/>
    </xf>
    <xf numFmtId="0" fontId="9" fillId="0" borderId="34" xfId="0" applyFont="1" applyBorder="1"/>
    <xf numFmtId="0" fontId="9" fillId="0" borderId="34" xfId="8" applyFont="1" applyFill="1" applyBorder="1"/>
    <xf numFmtId="0" fontId="2" fillId="0" borderId="13" xfId="8" applyFont="1" applyBorder="1"/>
    <xf numFmtId="0" fontId="4" fillId="0" borderId="13" xfId="8" applyBorder="1"/>
    <xf numFmtId="0" fontId="26" fillId="0" borderId="13" xfId="8" applyFont="1" applyBorder="1"/>
    <xf numFmtId="0" fontId="32" fillId="0" borderId="13" xfId="8" applyFont="1" applyBorder="1" applyAlignment="1">
      <alignment vertical="top"/>
    </xf>
    <xf numFmtId="49" fontId="0" fillId="0" borderId="0" xfId="0" applyNumberFormat="1" applyFont="1" applyFill="1" applyBorder="1" applyAlignment="1">
      <alignment horizontal="left" vertical="top" wrapText="1"/>
    </xf>
    <xf numFmtId="0" fontId="2" fillId="10" borderId="11" xfId="4" applyFont="1" applyFill="1" applyBorder="1" applyAlignment="1">
      <alignment horizontal="center" vertical="center" wrapText="1"/>
    </xf>
    <xf numFmtId="0" fontId="6" fillId="10" borderId="12" xfId="4" applyFill="1" applyBorder="1" applyAlignment="1">
      <alignment horizontal="center" vertical="center" wrapText="1"/>
    </xf>
    <xf numFmtId="0" fontId="6" fillId="10" borderId="13" xfId="4" applyFill="1" applyBorder="1" applyAlignment="1">
      <alignment horizontal="center" vertical="center" wrapText="1"/>
    </xf>
    <xf numFmtId="0" fontId="14" fillId="9" borderId="11" xfId="4" applyFont="1" applyFill="1" applyBorder="1" applyAlignment="1">
      <alignment horizontal="center" vertical="center"/>
    </xf>
    <xf numFmtId="0" fontId="14" fillId="9" borderId="12" xfId="4" applyFont="1" applyFill="1" applyBorder="1" applyAlignment="1">
      <alignment horizontal="center" vertical="center"/>
    </xf>
    <xf numFmtId="0" fontId="14" fillId="9" borderId="13" xfId="4" applyFont="1" applyFill="1" applyBorder="1" applyAlignment="1">
      <alignment horizontal="center" vertical="center"/>
    </xf>
    <xf numFmtId="0" fontId="16" fillId="3" borderId="11" xfId="4" applyFont="1" applyFill="1" applyBorder="1" applyAlignment="1">
      <alignment horizontal="center" vertical="center"/>
    </xf>
    <xf numFmtId="0" fontId="16" fillId="3" borderId="13" xfId="4" applyFont="1" applyFill="1" applyBorder="1" applyAlignment="1">
      <alignment horizontal="center" vertical="center"/>
    </xf>
    <xf numFmtId="0" fontId="16" fillId="3" borderId="34" xfId="4" applyFont="1" applyFill="1" applyBorder="1" applyAlignment="1">
      <alignment horizontal="center" vertical="center"/>
    </xf>
    <xf numFmtId="0" fontId="12" fillId="4" borderId="11" xfId="4" applyFont="1" applyFill="1" applyBorder="1" applyAlignment="1">
      <alignment horizontal="center" vertical="center"/>
    </xf>
    <xf numFmtId="0" fontId="12" fillId="4" borderId="12" xfId="4" applyFont="1" applyFill="1" applyBorder="1" applyAlignment="1">
      <alignment horizontal="center" vertical="center"/>
    </xf>
    <xf numFmtId="0" fontId="12" fillId="4" borderId="13" xfId="4" applyFont="1" applyFill="1" applyBorder="1" applyAlignment="1">
      <alignment horizontal="center" vertical="center"/>
    </xf>
    <xf numFmtId="0" fontId="16" fillId="2" borderId="11" xfId="4" applyFont="1" applyFill="1" applyBorder="1" applyAlignment="1">
      <alignment horizontal="center" vertical="center"/>
    </xf>
    <xf numFmtId="0" fontId="16" fillId="2" borderId="13" xfId="4" applyFont="1" applyFill="1" applyBorder="1" applyAlignment="1">
      <alignment horizontal="center" vertical="center"/>
    </xf>
    <xf numFmtId="0" fontId="16" fillId="2" borderId="12" xfId="4" applyFont="1" applyFill="1" applyBorder="1" applyAlignment="1">
      <alignment horizontal="center" vertical="center"/>
    </xf>
    <xf numFmtId="0" fontId="16" fillId="2" borderId="34" xfId="4" applyFont="1" applyFill="1" applyBorder="1" applyAlignment="1">
      <alignment horizontal="center" vertical="center"/>
    </xf>
    <xf numFmtId="165" fontId="10" fillId="0" borderId="30" xfId="5" applyNumberFormat="1" applyFont="1" applyBorder="1" applyAlignment="1">
      <alignment horizontal="center" vertical="center" wrapText="1"/>
    </xf>
    <xf numFmtId="165" fontId="10" fillId="0" borderId="31" xfId="5" applyNumberFormat="1" applyFont="1" applyBorder="1" applyAlignment="1">
      <alignment horizontal="center" vertical="center" wrapText="1"/>
    </xf>
    <xf numFmtId="165" fontId="10" fillId="0" borderId="32" xfId="5" applyNumberFormat="1" applyFont="1" applyBorder="1" applyAlignment="1">
      <alignment horizontal="center" vertical="center" wrapText="1"/>
    </xf>
    <xf numFmtId="0" fontId="10" fillId="0" borderId="30" xfId="5" applyNumberFormat="1" applyFont="1" applyBorder="1" applyAlignment="1">
      <alignment horizontal="center" vertical="center" wrapText="1"/>
    </xf>
    <xf numFmtId="0" fontId="10" fillId="0" borderId="31" xfId="5" applyNumberFormat="1" applyFont="1" applyBorder="1" applyAlignment="1">
      <alignment horizontal="center" vertical="center" wrapText="1"/>
    </xf>
    <xf numFmtId="0" fontId="10" fillId="0" borderId="32" xfId="5" applyNumberFormat="1" applyFont="1" applyBorder="1" applyAlignment="1">
      <alignment horizontal="center" vertical="center" wrapText="1"/>
    </xf>
    <xf numFmtId="164" fontId="10" fillId="0" borderId="38" xfId="5" applyNumberFormat="1" applyFont="1" applyBorder="1" applyAlignment="1">
      <alignment horizontal="center" vertical="center" wrapText="1"/>
    </xf>
    <xf numFmtId="164" fontId="10" fillId="0" borderId="39" xfId="5" applyNumberFormat="1" applyFont="1" applyBorder="1" applyAlignment="1">
      <alignment horizontal="center" vertical="center" wrapText="1"/>
    </xf>
    <xf numFmtId="164" fontId="10" fillId="0" borderId="40" xfId="5" applyNumberFormat="1" applyFont="1" applyBorder="1" applyAlignment="1">
      <alignment horizontal="center" vertical="center" wrapText="1"/>
    </xf>
    <xf numFmtId="0" fontId="10" fillId="0" borderId="42" xfId="3" applyNumberFormat="1" applyFont="1" applyBorder="1" applyAlignment="1">
      <alignment horizontal="center" vertical="center" wrapText="1"/>
    </xf>
    <xf numFmtId="0" fontId="10" fillId="0" borderId="43" xfId="3" applyNumberFormat="1" applyFont="1" applyBorder="1" applyAlignment="1">
      <alignment horizontal="center" vertical="center" wrapText="1"/>
    </xf>
    <xf numFmtId="0" fontId="10" fillId="0" borderId="44" xfId="3" applyNumberFormat="1" applyFont="1" applyBorder="1" applyAlignment="1">
      <alignment horizontal="center" vertical="center" wrapText="1"/>
    </xf>
    <xf numFmtId="0" fontId="13" fillId="5" borderId="11" xfId="4" applyFont="1" applyFill="1" applyBorder="1" applyAlignment="1">
      <alignment horizontal="center" vertical="center"/>
    </xf>
    <xf numFmtId="0" fontId="13" fillId="5" borderId="12" xfId="4" applyFont="1" applyFill="1" applyBorder="1" applyAlignment="1">
      <alignment horizontal="center" vertical="center"/>
    </xf>
    <xf numFmtId="0" fontId="13" fillId="5" borderId="13" xfId="4" applyFont="1" applyFill="1" applyBorder="1" applyAlignment="1">
      <alignment horizontal="center" vertical="center"/>
    </xf>
    <xf numFmtId="0" fontId="14" fillId="6" borderId="14" xfId="4" applyFont="1" applyFill="1" applyBorder="1" applyAlignment="1">
      <alignment horizontal="center" vertical="center" wrapText="1"/>
    </xf>
    <xf numFmtId="0" fontId="14" fillId="6" borderId="19" xfId="4" applyFont="1" applyFill="1" applyBorder="1" applyAlignment="1">
      <alignment horizontal="center" vertical="center" wrapText="1"/>
    </xf>
    <xf numFmtId="0" fontId="14" fillId="6" borderId="23" xfId="4" applyFont="1" applyFill="1" applyBorder="1" applyAlignment="1">
      <alignment horizontal="center" vertical="center" wrapText="1"/>
    </xf>
    <xf numFmtId="0" fontId="15" fillId="7" borderId="15" xfId="4" applyFont="1" applyFill="1" applyBorder="1" applyAlignment="1">
      <alignment horizontal="center" vertical="center" wrapText="1"/>
    </xf>
    <xf numFmtId="0" fontId="15" fillId="7" borderId="20" xfId="4" applyFont="1" applyFill="1" applyBorder="1" applyAlignment="1">
      <alignment horizontal="center" vertical="center" wrapText="1"/>
    </xf>
    <xf numFmtId="0" fontId="16" fillId="3" borderId="8" xfId="4" applyFont="1" applyFill="1" applyBorder="1" applyAlignment="1">
      <alignment horizontal="center" vertical="center"/>
    </xf>
    <xf numFmtId="0" fontId="16" fillId="3" borderId="9" xfId="4" applyFont="1" applyFill="1" applyBorder="1" applyAlignment="1">
      <alignment horizontal="center" vertical="center"/>
    </xf>
    <xf numFmtId="0" fontId="16" fillId="3" borderId="45" xfId="4" applyFont="1" applyFill="1" applyBorder="1" applyAlignment="1">
      <alignment horizontal="center" vertical="center"/>
    </xf>
    <xf numFmtId="0" fontId="16" fillId="3" borderId="0" xfId="4" applyFont="1" applyFill="1" applyBorder="1" applyAlignment="1">
      <alignment horizontal="center" vertical="center"/>
    </xf>
    <xf numFmtId="0" fontId="16" fillId="3" borderId="46" xfId="4" applyFont="1" applyFill="1" applyBorder="1" applyAlignment="1">
      <alignment horizontal="center" vertical="center"/>
    </xf>
    <xf numFmtId="0" fontId="16" fillId="3" borderId="47" xfId="4" applyFont="1" applyFill="1" applyBorder="1" applyAlignment="1">
      <alignment horizontal="center" vertical="center"/>
    </xf>
    <xf numFmtId="0" fontId="14" fillId="9" borderId="46" xfId="4" applyFont="1" applyFill="1" applyBorder="1" applyAlignment="1">
      <alignment horizontal="center" vertical="center"/>
    </xf>
    <xf numFmtId="0" fontId="14" fillId="9" borderId="47" xfId="4" applyFont="1" applyFill="1" applyBorder="1" applyAlignment="1">
      <alignment horizontal="center" vertical="center"/>
    </xf>
    <xf numFmtId="43" fontId="10" fillId="0" borderId="30" xfId="5" applyFont="1" applyBorder="1" applyAlignment="1">
      <alignment horizontal="center" vertical="center" wrapText="1"/>
    </xf>
    <xf numFmtId="43" fontId="10" fillId="0" borderId="31" xfId="5" applyFont="1" applyBorder="1" applyAlignment="1">
      <alignment horizontal="center" vertical="center" wrapText="1"/>
    </xf>
    <xf numFmtId="43" fontId="10" fillId="0" borderId="32" xfId="5" applyFont="1" applyBorder="1" applyAlignment="1">
      <alignment horizontal="center" vertical="center" wrapText="1"/>
    </xf>
    <xf numFmtId="0" fontId="14" fillId="8" borderId="14" xfId="4" applyFont="1" applyFill="1" applyBorder="1" applyAlignment="1">
      <alignment horizontal="center" vertical="center" wrapText="1"/>
    </xf>
    <xf numFmtId="0" fontId="14" fillId="8" borderId="23" xfId="4" applyFont="1" applyFill="1" applyBorder="1" applyAlignment="1">
      <alignment horizontal="center" vertical="center" wrapText="1"/>
    </xf>
    <xf numFmtId="164" fontId="10" fillId="0" borderId="18" xfId="5" applyNumberFormat="1" applyFont="1" applyBorder="1" applyAlignment="1">
      <alignment horizontal="center" vertical="center" wrapText="1"/>
    </xf>
    <xf numFmtId="164" fontId="10" fillId="0" borderId="9" xfId="5" applyNumberFormat="1" applyFont="1" applyBorder="1" applyAlignment="1">
      <alignment horizontal="center" vertical="center" wrapText="1"/>
    </xf>
    <xf numFmtId="164" fontId="10" fillId="0" borderId="10" xfId="5" applyNumberFormat="1" applyFont="1" applyBorder="1" applyAlignment="1">
      <alignment horizontal="center" vertical="center" wrapText="1"/>
    </xf>
    <xf numFmtId="164" fontId="10" fillId="0" borderId="24" xfId="5" applyNumberFormat="1" applyFont="1" applyBorder="1" applyAlignment="1">
      <alignment horizontal="center" vertical="center" wrapText="1"/>
    </xf>
    <xf numFmtId="164" fontId="10" fillId="0" borderId="25" xfId="5" applyNumberFormat="1" applyFont="1" applyBorder="1" applyAlignment="1">
      <alignment horizontal="center" vertical="center" wrapText="1"/>
    </xf>
    <xf numFmtId="164" fontId="10" fillId="0" borderId="26" xfId="5" applyNumberFormat="1" applyFont="1" applyBorder="1" applyAlignment="1">
      <alignment horizontal="center" vertical="center" wrapText="1"/>
    </xf>
    <xf numFmtId="0" fontId="14" fillId="2" borderId="21" xfId="4" applyFont="1" applyFill="1" applyBorder="1" applyAlignment="1">
      <alignment horizontal="center" vertical="center" wrapText="1"/>
    </xf>
    <xf numFmtId="0" fontId="14" fillId="2" borderId="27" xfId="4" applyFont="1" applyFill="1" applyBorder="1" applyAlignment="1">
      <alignment horizontal="center" vertical="center" wrapText="1"/>
    </xf>
    <xf numFmtId="43" fontId="10" fillId="0" borderId="22" xfId="5" applyFont="1" applyBorder="1" applyAlignment="1">
      <alignment horizontal="center" vertical="center" wrapText="1"/>
    </xf>
    <xf numFmtId="43" fontId="10" fillId="0" borderId="28" xfId="5" applyFont="1" applyBorder="1" applyAlignment="1">
      <alignment horizontal="center" vertical="center" wrapText="1"/>
    </xf>
    <xf numFmtId="0" fontId="0" fillId="0" borderId="47" xfId="0" applyBorder="1" applyAlignment="1">
      <alignment horizontal="center"/>
    </xf>
  </cellXfs>
  <cellStyles count="10">
    <cellStyle name="Comma" xfId="3" builtinId="3"/>
    <cellStyle name="Comma 2" xfId="5"/>
    <cellStyle name="Normal" xfId="0" builtinId="0"/>
    <cellStyle name="Normal 2" xfId="1"/>
    <cellStyle name="Normal 2 2" xfId="7"/>
    <cellStyle name="Normal 2 3" xfId="9"/>
    <cellStyle name="Normal 3" xfId="2"/>
    <cellStyle name="Normal 4" xfId="4"/>
    <cellStyle name="Normal 5" xfId="6"/>
    <cellStyle name="Normal 6" xfId="8"/>
  </cellStyles>
  <dxfs count="60">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926F00"/>
      <color rgb="FFFFFFFF"/>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tabSelected="1" topLeftCell="A9" zoomScale="130" zoomScaleNormal="130" workbookViewId="0">
      <selection activeCell="D17" sqref="D17"/>
    </sheetView>
  </sheetViews>
  <sheetFormatPr defaultColWidth="8.625" defaultRowHeight="15"/>
  <cols>
    <col min="1" max="1" width="12" style="24" customWidth="1"/>
    <col min="2" max="2" width="15.5" style="9" customWidth="1"/>
    <col min="3" max="3" width="15.625" style="9" customWidth="1"/>
    <col min="4" max="4" width="16" style="9" customWidth="1"/>
    <col min="5" max="5" width="11.625" style="25" customWidth="1"/>
    <col min="6" max="6" width="16.5" style="2" customWidth="1"/>
    <col min="7" max="7" width="7.125" style="2" customWidth="1"/>
    <col min="8" max="8" width="19.125" style="2" customWidth="1"/>
    <col min="9" max="256" width="8.625" style="2"/>
    <col min="257" max="257" width="12" style="2" customWidth="1"/>
    <col min="258" max="258" width="15.5" style="2" customWidth="1"/>
    <col min="259" max="259" width="9" style="2" customWidth="1"/>
    <col min="260" max="260" width="19.125" style="2" customWidth="1"/>
    <col min="261" max="261" width="11.625" style="2" customWidth="1"/>
    <col min="262" max="262" width="15.625" style="2" customWidth="1"/>
    <col min="263" max="263" width="7.125" style="2" customWidth="1"/>
    <col min="264" max="264" width="19.125" style="2" customWidth="1"/>
    <col min="265" max="512" width="8.625" style="2"/>
    <col min="513" max="513" width="12" style="2" customWidth="1"/>
    <col min="514" max="514" width="15.5" style="2" customWidth="1"/>
    <col min="515" max="515" width="9" style="2" customWidth="1"/>
    <col min="516" max="516" width="19.125" style="2" customWidth="1"/>
    <col min="517" max="517" width="11.625" style="2" customWidth="1"/>
    <col min="518" max="518" width="15.625" style="2" customWidth="1"/>
    <col min="519" max="519" width="7.125" style="2" customWidth="1"/>
    <col min="520" max="520" width="19.125" style="2" customWidth="1"/>
    <col min="521" max="768" width="8.625" style="2"/>
    <col min="769" max="769" width="12" style="2" customWidth="1"/>
    <col min="770" max="770" width="15.5" style="2" customWidth="1"/>
    <col min="771" max="771" width="9" style="2" customWidth="1"/>
    <col min="772" max="772" width="19.125" style="2" customWidth="1"/>
    <col min="773" max="773" width="11.625" style="2" customWidth="1"/>
    <col min="774" max="774" width="15.625" style="2" customWidth="1"/>
    <col min="775" max="775" width="7.125" style="2" customWidth="1"/>
    <col min="776" max="776" width="19.125" style="2" customWidth="1"/>
    <col min="777" max="1024" width="8.625" style="2"/>
    <col min="1025" max="1025" width="12" style="2" customWidth="1"/>
    <col min="1026" max="1026" width="15.5" style="2" customWidth="1"/>
    <col min="1027" max="1027" width="9" style="2" customWidth="1"/>
    <col min="1028" max="1028" width="19.125" style="2" customWidth="1"/>
    <col min="1029" max="1029" width="11.625" style="2" customWidth="1"/>
    <col min="1030" max="1030" width="15.625" style="2" customWidth="1"/>
    <col min="1031" max="1031" width="7.125" style="2" customWidth="1"/>
    <col min="1032" max="1032" width="19.125" style="2" customWidth="1"/>
    <col min="1033" max="1280" width="8.625" style="2"/>
    <col min="1281" max="1281" width="12" style="2" customWidth="1"/>
    <col min="1282" max="1282" width="15.5" style="2" customWidth="1"/>
    <col min="1283" max="1283" width="9" style="2" customWidth="1"/>
    <col min="1284" max="1284" width="19.125" style="2" customWidth="1"/>
    <col min="1285" max="1285" width="11.625" style="2" customWidth="1"/>
    <col min="1286" max="1286" width="15.625" style="2" customWidth="1"/>
    <col min="1287" max="1287" width="7.125" style="2" customWidth="1"/>
    <col min="1288" max="1288" width="19.125" style="2" customWidth="1"/>
    <col min="1289" max="1536" width="8.625" style="2"/>
    <col min="1537" max="1537" width="12" style="2" customWidth="1"/>
    <col min="1538" max="1538" width="15.5" style="2" customWidth="1"/>
    <col min="1539" max="1539" width="9" style="2" customWidth="1"/>
    <col min="1540" max="1540" width="19.125" style="2" customWidth="1"/>
    <col min="1541" max="1541" width="11.625" style="2" customWidth="1"/>
    <col min="1542" max="1542" width="15.625" style="2" customWidth="1"/>
    <col min="1543" max="1543" width="7.125" style="2" customWidth="1"/>
    <col min="1544" max="1544" width="19.125" style="2" customWidth="1"/>
    <col min="1545" max="1792" width="8.625" style="2"/>
    <col min="1793" max="1793" width="12" style="2" customWidth="1"/>
    <col min="1794" max="1794" width="15.5" style="2" customWidth="1"/>
    <col min="1795" max="1795" width="9" style="2" customWidth="1"/>
    <col min="1796" max="1796" width="19.125" style="2" customWidth="1"/>
    <col min="1797" max="1797" width="11.625" style="2" customWidth="1"/>
    <col min="1798" max="1798" width="15.625" style="2" customWidth="1"/>
    <col min="1799" max="1799" width="7.125" style="2" customWidth="1"/>
    <col min="1800" max="1800" width="19.125" style="2" customWidth="1"/>
    <col min="1801" max="2048" width="8.625" style="2"/>
    <col min="2049" max="2049" width="12" style="2" customWidth="1"/>
    <col min="2050" max="2050" width="15.5" style="2" customWidth="1"/>
    <col min="2051" max="2051" width="9" style="2" customWidth="1"/>
    <col min="2052" max="2052" width="19.125" style="2" customWidth="1"/>
    <col min="2053" max="2053" width="11.625" style="2" customWidth="1"/>
    <col min="2054" max="2054" width="15.625" style="2" customWidth="1"/>
    <col min="2055" max="2055" width="7.125" style="2" customWidth="1"/>
    <col min="2056" max="2056" width="19.125" style="2" customWidth="1"/>
    <col min="2057" max="2304" width="8.625" style="2"/>
    <col min="2305" max="2305" width="12" style="2" customWidth="1"/>
    <col min="2306" max="2306" width="15.5" style="2" customWidth="1"/>
    <col min="2307" max="2307" width="9" style="2" customWidth="1"/>
    <col min="2308" max="2308" width="19.125" style="2" customWidth="1"/>
    <col min="2309" max="2309" width="11.625" style="2" customWidth="1"/>
    <col min="2310" max="2310" width="15.625" style="2" customWidth="1"/>
    <col min="2311" max="2311" width="7.125" style="2" customWidth="1"/>
    <col min="2312" max="2312" width="19.125" style="2" customWidth="1"/>
    <col min="2313" max="2560" width="8.625" style="2"/>
    <col min="2561" max="2561" width="12" style="2" customWidth="1"/>
    <col min="2562" max="2562" width="15.5" style="2" customWidth="1"/>
    <col min="2563" max="2563" width="9" style="2" customWidth="1"/>
    <col min="2564" max="2564" width="19.125" style="2" customWidth="1"/>
    <col min="2565" max="2565" width="11.625" style="2" customWidth="1"/>
    <col min="2566" max="2566" width="15.625" style="2" customWidth="1"/>
    <col min="2567" max="2567" width="7.125" style="2" customWidth="1"/>
    <col min="2568" max="2568" width="19.125" style="2" customWidth="1"/>
    <col min="2569" max="2816" width="8.625" style="2"/>
    <col min="2817" max="2817" width="12" style="2" customWidth="1"/>
    <col min="2818" max="2818" width="15.5" style="2" customWidth="1"/>
    <col min="2819" max="2819" width="9" style="2" customWidth="1"/>
    <col min="2820" max="2820" width="19.125" style="2" customWidth="1"/>
    <col min="2821" max="2821" width="11.625" style="2" customWidth="1"/>
    <col min="2822" max="2822" width="15.625" style="2" customWidth="1"/>
    <col min="2823" max="2823" width="7.125" style="2" customWidth="1"/>
    <col min="2824" max="2824" width="19.125" style="2" customWidth="1"/>
    <col min="2825" max="3072" width="8.625" style="2"/>
    <col min="3073" max="3073" width="12" style="2" customWidth="1"/>
    <col min="3074" max="3074" width="15.5" style="2" customWidth="1"/>
    <col min="3075" max="3075" width="9" style="2" customWidth="1"/>
    <col min="3076" max="3076" width="19.125" style="2" customWidth="1"/>
    <col min="3077" max="3077" width="11.625" style="2" customWidth="1"/>
    <col min="3078" max="3078" width="15.625" style="2" customWidth="1"/>
    <col min="3079" max="3079" width="7.125" style="2" customWidth="1"/>
    <col min="3080" max="3080" width="19.125" style="2" customWidth="1"/>
    <col min="3081" max="3328" width="8.625" style="2"/>
    <col min="3329" max="3329" width="12" style="2" customWidth="1"/>
    <col min="3330" max="3330" width="15.5" style="2" customWidth="1"/>
    <col min="3331" max="3331" width="9" style="2" customWidth="1"/>
    <col min="3332" max="3332" width="19.125" style="2" customWidth="1"/>
    <col min="3333" max="3333" width="11.625" style="2" customWidth="1"/>
    <col min="3334" max="3334" width="15.625" style="2" customWidth="1"/>
    <col min="3335" max="3335" width="7.125" style="2" customWidth="1"/>
    <col min="3336" max="3336" width="19.125" style="2" customWidth="1"/>
    <col min="3337" max="3584" width="8.625" style="2"/>
    <col min="3585" max="3585" width="12" style="2" customWidth="1"/>
    <col min="3586" max="3586" width="15.5" style="2" customWidth="1"/>
    <col min="3587" max="3587" width="9" style="2" customWidth="1"/>
    <col min="3588" max="3588" width="19.125" style="2" customWidth="1"/>
    <col min="3589" max="3589" width="11.625" style="2" customWidth="1"/>
    <col min="3590" max="3590" width="15.625" style="2" customWidth="1"/>
    <col min="3591" max="3591" width="7.125" style="2" customWidth="1"/>
    <col min="3592" max="3592" width="19.125" style="2" customWidth="1"/>
    <col min="3593" max="3840" width="8.625" style="2"/>
    <col min="3841" max="3841" width="12" style="2" customWidth="1"/>
    <col min="3842" max="3842" width="15.5" style="2" customWidth="1"/>
    <col min="3843" max="3843" width="9" style="2" customWidth="1"/>
    <col min="3844" max="3844" width="19.125" style="2" customWidth="1"/>
    <col min="3845" max="3845" width="11.625" style="2" customWidth="1"/>
    <col min="3846" max="3846" width="15.625" style="2" customWidth="1"/>
    <col min="3847" max="3847" width="7.125" style="2" customWidth="1"/>
    <col min="3848" max="3848" width="19.125" style="2" customWidth="1"/>
    <col min="3849" max="4096" width="8.625" style="2"/>
    <col min="4097" max="4097" width="12" style="2" customWidth="1"/>
    <col min="4098" max="4098" width="15.5" style="2" customWidth="1"/>
    <col min="4099" max="4099" width="9" style="2" customWidth="1"/>
    <col min="4100" max="4100" width="19.125" style="2" customWidth="1"/>
    <col min="4101" max="4101" width="11.625" style="2" customWidth="1"/>
    <col min="4102" max="4102" width="15.625" style="2" customWidth="1"/>
    <col min="4103" max="4103" width="7.125" style="2" customWidth="1"/>
    <col min="4104" max="4104" width="19.125" style="2" customWidth="1"/>
    <col min="4105" max="4352" width="8.625" style="2"/>
    <col min="4353" max="4353" width="12" style="2" customWidth="1"/>
    <col min="4354" max="4354" width="15.5" style="2" customWidth="1"/>
    <col min="4355" max="4355" width="9" style="2" customWidth="1"/>
    <col min="4356" max="4356" width="19.125" style="2" customWidth="1"/>
    <col min="4357" max="4357" width="11.625" style="2" customWidth="1"/>
    <col min="4358" max="4358" width="15.625" style="2" customWidth="1"/>
    <col min="4359" max="4359" width="7.125" style="2" customWidth="1"/>
    <col min="4360" max="4360" width="19.125" style="2" customWidth="1"/>
    <col min="4361" max="4608" width="8.625" style="2"/>
    <col min="4609" max="4609" width="12" style="2" customWidth="1"/>
    <col min="4610" max="4610" width="15.5" style="2" customWidth="1"/>
    <col min="4611" max="4611" width="9" style="2" customWidth="1"/>
    <col min="4612" max="4612" width="19.125" style="2" customWidth="1"/>
    <col min="4613" max="4613" width="11.625" style="2" customWidth="1"/>
    <col min="4614" max="4614" width="15.625" style="2" customWidth="1"/>
    <col min="4615" max="4615" width="7.125" style="2" customWidth="1"/>
    <col min="4616" max="4616" width="19.125" style="2" customWidth="1"/>
    <col min="4617" max="4864" width="8.625" style="2"/>
    <col min="4865" max="4865" width="12" style="2" customWidth="1"/>
    <col min="4866" max="4866" width="15.5" style="2" customWidth="1"/>
    <col min="4867" max="4867" width="9" style="2" customWidth="1"/>
    <col min="4868" max="4868" width="19.125" style="2" customWidth="1"/>
    <col min="4869" max="4869" width="11.625" style="2" customWidth="1"/>
    <col min="4870" max="4870" width="15.625" style="2" customWidth="1"/>
    <col min="4871" max="4871" width="7.125" style="2" customWidth="1"/>
    <col min="4872" max="4872" width="19.125" style="2" customWidth="1"/>
    <col min="4873" max="5120" width="8.625" style="2"/>
    <col min="5121" max="5121" width="12" style="2" customWidth="1"/>
    <col min="5122" max="5122" width="15.5" style="2" customWidth="1"/>
    <col min="5123" max="5123" width="9" style="2" customWidth="1"/>
    <col min="5124" max="5124" width="19.125" style="2" customWidth="1"/>
    <col min="5125" max="5125" width="11.625" style="2" customWidth="1"/>
    <col min="5126" max="5126" width="15.625" style="2" customWidth="1"/>
    <col min="5127" max="5127" width="7.125" style="2" customWidth="1"/>
    <col min="5128" max="5128" width="19.125" style="2" customWidth="1"/>
    <col min="5129" max="5376" width="8.625" style="2"/>
    <col min="5377" max="5377" width="12" style="2" customWidth="1"/>
    <col min="5378" max="5378" width="15.5" style="2" customWidth="1"/>
    <col min="5379" max="5379" width="9" style="2" customWidth="1"/>
    <col min="5380" max="5380" width="19.125" style="2" customWidth="1"/>
    <col min="5381" max="5381" width="11.625" style="2" customWidth="1"/>
    <col min="5382" max="5382" width="15.625" style="2" customWidth="1"/>
    <col min="5383" max="5383" width="7.125" style="2" customWidth="1"/>
    <col min="5384" max="5384" width="19.125" style="2" customWidth="1"/>
    <col min="5385" max="5632" width="8.625" style="2"/>
    <col min="5633" max="5633" width="12" style="2" customWidth="1"/>
    <col min="5634" max="5634" width="15.5" style="2" customWidth="1"/>
    <col min="5635" max="5635" width="9" style="2" customWidth="1"/>
    <col min="5636" max="5636" width="19.125" style="2" customWidth="1"/>
    <col min="5637" max="5637" width="11.625" style="2" customWidth="1"/>
    <col min="5638" max="5638" width="15.625" style="2" customWidth="1"/>
    <col min="5639" max="5639" width="7.125" style="2" customWidth="1"/>
    <col min="5640" max="5640" width="19.125" style="2" customWidth="1"/>
    <col min="5641" max="5888" width="8.625" style="2"/>
    <col min="5889" max="5889" width="12" style="2" customWidth="1"/>
    <col min="5890" max="5890" width="15.5" style="2" customWidth="1"/>
    <col min="5891" max="5891" width="9" style="2" customWidth="1"/>
    <col min="5892" max="5892" width="19.125" style="2" customWidth="1"/>
    <col min="5893" max="5893" width="11.625" style="2" customWidth="1"/>
    <col min="5894" max="5894" width="15.625" style="2" customWidth="1"/>
    <col min="5895" max="5895" width="7.125" style="2" customWidth="1"/>
    <col min="5896" max="5896" width="19.125" style="2" customWidth="1"/>
    <col min="5897" max="6144" width="8.625" style="2"/>
    <col min="6145" max="6145" width="12" style="2" customWidth="1"/>
    <col min="6146" max="6146" width="15.5" style="2" customWidth="1"/>
    <col min="6147" max="6147" width="9" style="2" customWidth="1"/>
    <col min="6148" max="6148" width="19.125" style="2" customWidth="1"/>
    <col min="6149" max="6149" width="11.625" style="2" customWidth="1"/>
    <col min="6150" max="6150" width="15.625" style="2" customWidth="1"/>
    <col min="6151" max="6151" width="7.125" style="2" customWidth="1"/>
    <col min="6152" max="6152" width="19.125" style="2" customWidth="1"/>
    <col min="6153" max="6400" width="8.625" style="2"/>
    <col min="6401" max="6401" width="12" style="2" customWidth="1"/>
    <col min="6402" max="6402" width="15.5" style="2" customWidth="1"/>
    <col min="6403" max="6403" width="9" style="2" customWidth="1"/>
    <col min="6404" max="6404" width="19.125" style="2" customWidth="1"/>
    <col min="6405" max="6405" width="11.625" style="2" customWidth="1"/>
    <col min="6406" max="6406" width="15.625" style="2" customWidth="1"/>
    <col min="6407" max="6407" width="7.125" style="2" customWidth="1"/>
    <col min="6408" max="6408" width="19.125" style="2" customWidth="1"/>
    <col min="6409" max="6656" width="8.625" style="2"/>
    <col min="6657" max="6657" width="12" style="2" customWidth="1"/>
    <col min="6658" max="6658" width="15.5" style="2" customWidth="1"/>
    <col min="6659" max="6659" width="9" style="2" customWidth="1"/>
    <col min="6660" max="6660" width="19.125" style="2" customWidth="1"/>
    <col min="6661" max="6661" width="11.625" style="2" customWidth="1"/>
    <col min="6662" max="6662" width="15.625" style="2" customWidth="1"/>
    <col min="6663" max="6663" width="7.125" style="2" customWidth="1"/>
    <col min="6664" max="6664" width="19.125" style="2" customWidth="1"/>
    <col min="6665" max="6912" width="8.625" style="2"/>
    <col min="6913" max="6913" width="12" style="2" customWidth="1"/>
    <col min="6914" max="6914" width="15.5" style="2" customWidth="1"/>
    <col min="6915" max="6915" width="9" style="2" customWidth="1"/>
    <col min="6916" max="6916" width="19.125" style="2" customWidth="1"/>
    <col min="6917" max="6917" width="11.625" style="2" customWidth="1"/>
    <col min="6918" max="6918" width="15.625" style="2" customWidth="1"/>
    <col min="6919" max="6919" width="7.125" style="2" customWidth="1"/>
    <col min="6920" max="6920" width="19.125" style="2" customWidth="1"/>
    <col min="6921" max="7168" width="8.625" style="2"/>
    <col min="7169" max="7169" width="12" style="2" customWidth="1"/>
    <col min="7170" max="7170" width="15.5" style="2" customWidth="1"/>
    <col min="7171" max="7171" width="9" style="2" customWidth="1"/>
    <col min="7172" max="7172" width="19.125" style="2" customWidth="1"/>
    <col min="7173" max="7173" width="11.625" style="2" customWidth="1"/>
    <col min="7174" max="7174" width="15.625" style="2" customWidth="1"/>
    <col min="7175" max="7175" width="7.125" style="2" customWidth="1"/>
    <col min="7176" max="7176" width="19.125" style="2" customWidth="1"/>
    <col min="7177" max="7424" width="8.625" style="2"/>
    <col min="7425" max="7425" width="12" style="2" customWidth="1"/>
    <col min="7426" max="7426" width="15.5" style="2" customWidth="1"/>
    <col min="7427" max="7427" width="9" style="2" customWidth="1"/>
    <col min="7428" max="7428" width="19.125" style="2" customWidth="1"/>
    <col min="7429" max="7429" width="11.625" style="2" customWidth="1"/>
    <col min="7430" max="7430" width="15.625" style="2" customWidth="1"/>
    <col min="7431" max="7431" width="7.125" style="2" customWidth="1"/>
    <col min="7432" max="7432" width="19.125" style="2" customWidth="1"/>
    <col min="7433" max="7680" width="8.625" style="2"/>
    <col min="7681" max="7681" width="12" style="2" customWidth="1"/>
    <col min="7682" max="7682" width="15.5" style="2" customWidth="1"/>
    <col min="7683" max="7683" width="9" style="2" customWidth="1"/>
    <col min="7684" max="7684" width="19.125" style="2" customWidth="1"/>
    <col min="7685" max="7685" width="11.625" style="2" customWidth="1"/>
    <col min="7686" max="7686" width="15.625" style="2" customWidth="1"/>
    <col min="7687" max="7687" width="7.125" style="2" customWidth="1"/>
    <col min="7688" max="7688" width="19.125" style="2" customWidth="1"/>
    <col min="7689" max="7936" width="8.625" style="2"/>
    <col min="7937" max="7937" width="12" style="2" customWidth="1"/>
    <col min="7938" max="7938" width="15.5" style="2" customWidth="1"/>
    <col min="7939" max="7939" width="9" style="2" customWidth="1"/>
    <col min="7940" max="7940" width="19.125" style="2" customWidth="1"/>
    <col min="7941" max="7941" width="11.625" style="2" customWidth="1"/>
    <col min="7942" max="7942" width="15.625" style="2" customWidth="1"/>
    <col min="7943" max="7943" width="7.125" style="2" customWidth="1"/>
    <col min="7944" max="7944" width="19.125" style="2" customWidth="1"/>
    <col min="7945" max="8192" width="8.625" style="2"/>
    <col min="8193" max="8193" width="12" style="2" customWidth="1"/>
    <col min="8194" max="8194" width="15.5" style="2" customWidth="1"/>
    <col min="8195" max="8195" width="9" style="2" customWidth="1"/>
    <col min="8196" max="8196" width="19.125" style="2" customWidth="1"/>
    <col min="8197" max="8197" width="11.625" style="2" customWidth="1"/>
    <col min="8198" max="8198" width="15.625" style="2" customWidth="1"/>
    <col min="8199" max="8199" width="7.125" style="2" customWidth="1"/>
    <col min="8200" max="8200" width="19.125" style="2" customWidth="1"/>
    <col min="8201" max="8448" width="8.625" style="2"/>
    <col min="8449" max="8449" width="12" style="2" customWidth="1"/>
    <col min="8450" max="8450" width="15.5" style="2" customWidth="1"/>
    <col min="8451" max="8451" width="9" style="2" customWidth="1"/>
    <col min="8452" max="8452" width="19.125" style="2" customWidth="1"/>
    <col min="8453" max="8453" width="11.625" style="2" customWidth="1"/>
    <col min="8454" max="8454" width="15.625" style="2" customWidth="1"/>
    <col min="8455" max="8455" width="7.125" style="2" customWidth="1"/>
    <col min="8456" max="8456" width="19.125" style="2" customWidth="1"/>
    <col min="8457" max="8704" width="8.625" style="2"/>
    <col min="8705" max="8705" width="12" style="2" customWidth="1"/>
    <col min="8706" max="8706" width="15.5" style="2" customWidth="1"/>
    <col min="8707" max="8707" width="9" style="2" customWidth="1"/>
    <col min="8708" max="8708" width="19.125" style="2" customWidth="1"/>
    <col min="8709" max="8709" width="11.625" style="2" customWidth="1"/>
    <col min="8710" max="8710" width="15.625" style="2" customWidth="1"/>
    <col min="8711" max="8711" width="7.125" style="2" customWidth="1"/>
    <col min="8712" max="8712" width="19.125" style="2" customWidth="1"/>
    <col min="8713" max="8960" width="8.625" style="2"/>
    <col min="8961" max="8961" width="12" style="2" customWidth="1"/>
    <col min="8962" max="8962" width="15.5" style="2" customWidth="1"/>
    <col min="8963" max="8963" width="9" style="2" customWidth="1"/>
    <col min="8964" max="8964" width="19.125" style="2" customWidth="1"/>
    <col min="8965" max="8965" width="11.625" style="2" customWidth="1"/>
    <col min="8966" max="8966" width="15.625" style="2" customWidth="1"/>
    <col min="8967" max="8967" width="7.125" style="2" customWidth="1"/>
    <col min="8968" max="8968" width="19.125" style="2" customWidth="1"/>
    <col min="8969" max="9216" width="8.625" style="2"/>
    <col min="9217" max="9217" width="12" style="2" customWidth="1"/>
    <col min="9218" max="9218" width="15.5" style="2" customWidth="1"/>
    <col min="9219" max="9219" width="9" style="2" customWidth="1"/>
    <col min="9220" max="9220" width="19.125" style="2" customWidth="1"/>
    <col min="9221" max="9221" width="11.625" style="2" customWidth="1"/>
    <col min="9222" max="9222" width="15.625" style="2" customWidth="1"/>
    <col min="9223" max="9223" width="7.125" style="2" customWidth="1"/>
    <col min="9224" max="9224" width="19.125" style="2" customWidth="1"/>
    <col min="9225" max="9472" width="8.625" style="2"/>
    <col min="9473" max="9473" width="12" style="2" customWidth="1"/>
    <col min="9474" max="9474" width="15.5" style="2" customWidth="1"/>
    <col min="9475" max="9475" width="9" style="2" customWidth="1"/>
    <col min="9476" max="9476" width="19.125" style="2" customWidth="1"/>
    <col min="9477" max="9477" width="11.625" style="2" customWidth="1"/>
    <col min="9478" max="9478" width="15.625" style="2" customWidth="1"/>
    <col min="9479" max="9479" width="7.125" style="2" customWidth="1"/>
    <col min="9480" max="9480" width="19.125" style="2" customWidth="1"/>
    <col min="9481" max="9728" width="8.625" style="2"/>
    <col min="9729" max="9729" width="12" style="2" customWidth="1"/>
    <col min="9730" max="9730" width="15.5" style="2" customWidth="1"/>
    <col min="9731" max="9731" width="9" style="2" customWidth="1"/>
    <col min="9732" max="9732" width="19.125" style="2" customWidth="1"/>
    <col min="9733" max="9733" width="11.625" style="2" customWidth="1"/>
    <col min="9734" max="9734" width="15.625" style="2" customWidth="1"/>
    <col min="9735" max="9735" width="7.125" style="2" customWidth="1"/>
    <col min="9736" max="9736" width="19.125" style="2" customWidth="1"/>
    <col min="9737" max="9984" width="8.625" style="2"/>
    <col min="9985" max="9985" width="12" style="2" customWidth="1"/>
    <col min="9986" max="9986" width="15.5" style="2" customWidth="1"/>
    <col min="9987" max="9987" width="9" style="2" customWidth="1"/>
    <col min="9988" max="9988" width="19.125" style="2" customWidth="1"/>
    <col min="9989" max="9989" width="11.625" style="2" customWidth="1"/>
    <col min="9990" max="9990" width="15.625" style="2" customWidth="1"/>
    <col min="9991" max="9991" width="7.125" style="2" customWidth="1"/>
    <col min="9992" max="9992" width="19.125" style="2" customWidth="1"/>
    <col min="9993" max="10240" width="8.625" style="2"/>
    <col min="10241" max="10241" width="12" style="2" customWidth="1"/>
    <col min="10242" max="10242" width="15.5" style="2" customWidth="1"/>
    <col min="10243" max="10243" width="9" style="2" customWidth="1"/>
    <col min="10244" max="10244" width="19.125" style="2" customWidth="1"/>
    <col min="10245" max="10245" width="11.625" style="2" customWidth="1"/>
    <col min="10246" max="10246" width="15.625" style="2" customWidth="1"/>
    <col min="10247" max="10247" width="7.125" style="2" customWidth="1"/>
    <col min="10248" max="10248" width="19.125" style="2" customWidth="1"/>
    <col min="10249" max="10496" width="8.625" style="2"/>
    <col min="10497" max="10497" width="12" style="2" customWidth="1"/>
    <col min="10498" max="10498" width="15.5" style="2" customWidth="1"/>
    <col min="10499" max="10499" width="9" style="2" customWidth="1"/>
    <col min="10500" max="10500" width="19.125" style="2" customWidth="1"/>
    <col min="10501" max="10501" width="11.625" style="2" customWidth="1"/>
    <col min="10502" max="10502" width="15.625" style="2" customWidth="1"/>
    <col min="10503" max="10503" width="7.125" style="2" customWidth="1"/>
    <col min="10504" max="10504" width="19.125" style="2" customWidth="1"/>
    <col min="10505" max="10752" width="8.625" style="2"/>
    <col min="10753" max="10753" width="12" style="2" customWidth="1"/>
    <col min="10754" max="10754" width="15.5" style="2" customWidth="1"/>
    <col min="10755" max="10755" width="9" style="2" customWidth="1"/>
    <col min="10756" max="10756" width="19.125" style="2" customWidth="1"/>
    <col min="10757" max="10757" width="11.625" style="2" customWidth="1"/>
    <col min="10758" max="10758" width="15.625" style="2" customWidth="1"/>
    <col min="10759" max="10759" width="7.125" style="2" customWidth="1"/>
    <col min="10760" max="10760" width="19.125" style="2" customWidth="1"/>
    <col min="10761" max="11008" width="8.625" style="2"/>
    <col min="11009" max="11009" width="12" style="2" customWidth="1"/>
    <col min="11010" max="11010" width="15.5" style="2" customWidth="1"/>
    <col min="11011" max="11011" width="9" style="2" customWidth="1"/>
    <col min="11012" max="11012" width="19.125" style="2" customWidth="1"/>
    <col min="11013" max="11013" width="11.625" style="2" customWidth="1"/>
    <col min="11014" max="11014" width="15.625" style="2" customWidth="1"/>
    <col min="11015" max="11015" width="7.125" style="2" customWidth="1"/>
    <col min="11016" max="11016" width="19.125" style="2" customWidth="1"/>
    <col min="11017" max="11264" width="8.625" style="2"/>
    <col min="11265" max="11265" width="12" style="2" customWidth="1"/>
    <col min="11266" max="11266" width="15.5" style="2" customWidth="1"/>
    <col min="11267" max="11267" width="9" style="2" customWidth="1"/>
    <col min="11268" max="11268" width="19.125" style="2" customWidth="1"/>
    <col min="11269" max="11269" width="11.625" style="2" customWidth="1"/>
    <col min="11270" max="11270" width="15.625" style="2" customWidth="1"/>
    <col min="11271" max="11271" width="7.125" style="2" customWidth="1"/>
    <col min="11272" max="11272" width="19.125" style="2" customWidth="1"/>
    <col min="11273" max="11520" width="8.625" style="2"/>
    <col min="11521" max="11521" width="12" style="2" customWidth="1"/>
    <col min="11522" max="11522" width="15.5" style="2" customWidth="1"/>
    <col min="11523" max="11523" width="9" style="2" customWidth="1"/>
    <col min="11524" max="11524" width="19.125" style="2" customWidth="1"/>
    <col min="11525" max="11525" width="11.625" style="2" customWidth="1"/>
    <col min="11526" max="11526" width="15.625" style="2" customWidth="1"/>
    <col min="11527" max="11527" width="7.125" style="2" customWidth="1"/>
    <col min="11528" max="11528" width="19.125" style="2" customWidth="1"/>
    <col min="11529" max="11776" width="8.625" style="2"/>
    <col min="11777" max="11777" width="12" style="2" customWidth="1"/>
    <col min="11778" max="11778" width="15.5" style="2" customWidth="1"/>
    <col min="11779" max="11779" width="9" style="2" customWidth="1"/>
    <col min="11780" max="11780" width="19.125" style="2" customWidth="1"/>
    <col min="11781" max="11781" width="11.625" style="2" customWidth="1"/>
    <col min="11782" max="11782" width="15.625" style="2" customWidth="1"/>
    <col min="11783" max="11783" width="7.125" style="2" customWidth="1"/>
    <col min="11784" max="11784" width="19.125" style="2" customWidth="1"/>
    <col min="11785" max="12032" width="8.625" style="2"/>
    <col min="12033" max="12033" width="12" style="2" customWidth="1"/>
    <col min="12034" max="12034" width="15.5" style="2" customWidth="1"/>
    <col min="12035" max="12035" width="9" style="2" customWidth="1"/>
    <col min="12036" max="12036" width="19.125" style="2" customWidth="1"/>
    <col min="12037" max="12037" width="11.625" style="2" customWidth="1"/>
    <col min="12038" max="12038" width="15.625" style="2" customWidth="1"/>
    <col min="12039" max="12039" width="7.125" style="2" customWidth="1"/>
    <col min="12040" max="12040" width="19.125" style="2" customWidth="1"/>
    <col min="12041" max="12288" width="8.625" style="2"/>
    <col min="12289" max="12289" width="12" style="2" customWidth="1"/>
    <col min="12290" max="12290" width="15.5" style="2" customWidth="1"/>
    <col min="12291" max="12291" width="9" style="2" customWidth="1"/>
    <col min="12292" max="12292" width="19.125" style="2" customWidth="1"/>
    <col min="12293" max="12293" width="11.625" style="2" customWidth="1"/>
    <col min="12294" max="12294" width="15.625" style="2" customWidth="1"/>
    <col min="12295" max="12295" width="7.125" style="2" customWidth="1"/>
    <col min="12296" max="12296" width="19.125" style="2" customWidth="1"/>
    <col min="12297" max="12544" width="8.625" style="2"/>
    <col min="12545" max="12545" width="12" style="2" customWidth="1"/>
    <col min="12546" max="12546" width="15.5" style="2" customWidth="1"/>
    <col min="12547" max="12547" width="9" style="2" customWidth="1"/>
    <col min="12548" max="12548" width="19.125" style="2" customWidth="1"/>
    <col min="12549" max="12549" width="11.625" style="2" customWidth="1"/>
    <col min="12550" max="12550" width="15.625" style="2" customWidth="1"/>
    <col min="12551" max="12551" width="7.125" style="2" customWidth="1"/>
    <col min="12552" max="12552" width="19.125" style="2" customWidth="1"/>
    <col min="12553" max="12800" width="8.625" style="2"/>
    <col min="12801" max="12801" width="12" style="2" customWidth="1"/>
    <col min="12802" max="12802" width="15.5" style="2" customWidth="1"/>
    <col min="12803" max="12803" width="9" style="2" customWidth="1"/>
    <col min="12804" max="12804" width="19.125" style="2" customWidth="1"/>
    <col min="12805" max="12805" width="11.625" style="2" customWidth="1"/>
    <col min="12806" max="12806" width="15.625" style="2" customWidth="1"/>
    <col min="12807" max="12807" width="7.125" style="2" customWidth="1"/>
    <col min="12808" max="12808" width="19.125" style="2" customWidth="1"/>
    <col min="12809" max="13056" width="8.625" style="2"/>
    <col min="13057" max="13057" width="12" style="2" customWidth="1"/>
    <col min="13058" max="13058" width="15.5" style="2" customWidth="1"/>
    <col min="13059" max="13059" width="9" style="2" customWidth="1"/>
    <col min="13060" max="13060" width="19.125" style="2" customWidth="1"/>
    <col min="13061" max="13061" width="11.625" style="2" customWidth="1"/>
    <col min="13062" max="13062" width="15.625" style="2" customWidth="1"/>
    <col min="13063" max="13063" width="7.125" style="2" customWidth="1"/>
    <col min="13064" max="13064" width="19.125" style="2" customWidth="1"/>
    <col min="13065" max="13312" width="8.625" style="2"/>
    <col min="13313" max="13313" width="12" style="2" customWidth="1"/>
    <col min="13314" max="13314" width="15.5" style="2" customWidth="1"/>
    <col min="13315" max="13315" width="9" style="2" customWidth="1"/>
    <col min="13316" max="13316" width="19.125" style="2" customWidth="1"/>
    <col min="13317" max="13317" width="11.625" style="2" customWidth="1"/>
    <col min="13318" max="13318" width="15.625" style="2" customWidth="1"/>
    <col min="13319" max="13319" width="7.125" style="2" customWidth="1"/>
    <col min="13320" max="13320" width="19.125" style="2" customWidth="1"/>
    <col min="13321" max="13568" width="8.625" style="2"/>
    <col min="13569" max="13569" width="12" style="2" customWidth="1"/>
    <col min="13570" max="13570" width="15.5" style="2" customWidth="1"/>
    <col min="13571" max="13571" width="9" style="2" customWidth="1"/>
    <col min="13572" max="13572" width="19.125" style="2" customWidth="1"/>
    <col min="13573" max="13573" width="11.625" style="2" customWidth="1"/>
    <col min="13574" max="13574" width="15.625" style="2" customWidth="1"/>
    <col min="13575" max="13575" width="7.125" style="2" customWidth="1"/>
    <col min="13576" max="13576" width="19.125" style="2" customWidth="1"/>
    <col min="13577" max="13824" width="8.625" style="2"/>
    <col min="13825" max="13825" width="12" style="2" customWidth="1"/>
    <col min="13826" max="13826" width="15.5" style="2" customWidth="1"/>
    <col min="13827" max="13827" width="9" style="2" customWidth="1"/>
    <col min="13828" max="13828" width="19.125" style="2" customWidth="1"/>
    <col min="13829" max="13829" width="11.625" style="2" customWidth="1"/>
    <col min="13830" max="13830" width="15.625" style="2" customWidth="1"/>
    <col min="13831" max="13831" width="7.125" style="2" customWidth="1"/>
    <col min="13832" max="13832" width="19.125" style="2" customWidth="1"/>
    <col min="13833" max="14080" width="8.625" style="2"/>
    <col min="14081" max="14081" width="12" style="2" customWidth="1"/>
    <col min="14082" max="14082" width="15.5" style="2" customWidth="1"/>
    <col min="14083" max="14083" width="9" style="2" customWidth="1"/>
    <col min="14084" max="14084" width="19.125" style="2" customWidth="1"/>
    <col min="14085" max="14085" width="11.625" style="2" customWidth="1"/>
    <col min="14086" max="14086" width="15.625" style="2" customWidth="1"/>
    <col min="14087" max="14087" width="7.125" style="2" customWidth="1"/>
    <col min="14088" max="14088" width="19.125" style="2" customWidth="1"/>
    <col min="14089" max="14336" width="8.625" style="2"/>
    <col min="14337" max="14337" width="12" style="2" customWidth="1"/>
    <col min="14338" max="14338" width="15.5" style="2" customWidth="1"/>
    <col min="14339" max="14339" width="9" style="2" customWidth="1"/>
    <col min="14340" max="14340" width="19.125" style="2" customWidth="1"/>
    <col min="14341" max="14341" width="11.625" style="2" customWidth="1"/>
    <col min="14342" max="14342" width="15.625" style="2" customWidth="1"/>
    <col min="14343" max="14343" width="7.125" style="2" customWidth="1"/>
    <col min="14344" max="14344" width="19.125" style="2" customWidth="1"/>
    <col min="14345" max="14592" width="8.625" style="2"/>
    <col min="14593" max="14593" width="12" style="2" customWidth="1"/>
    <col min="14594" max="14594" width="15.5" style="2" customWidth="1"/>
    <col min="14595" max="14595" width="9" style="2" customWidth="1"/>
    <col min="14596" max="14596" width="19.125" style="2" customWidth="1"/>
    <col min="14597" max="14597" width="11.625" style="2" customWidth="1"/>
    <col min="14598" max="14598" width="15.625" style="2" customWidth="1"/>
    <col min="14599" max="14599" width="7.125" style="2" customWidth="1"/>
    <col min="14600" max="14600" width="19.125" style="2" customWidth="1"/>
    <col min="14601" max="14848" width="8.625" style="2"/>
    <col min="14849" max="14849" width="12" style="2" customWidth="1"/>
    <col min="14850" max="14850" width="15.5" style="2" customWidth="1"/>
    <col min="14851" max="14851" width="9" style="2" customWidth="1"/>
    <col min="14852" max="14852" width="19.125" style="2" customWidth="1"/>
    <col min="14853" max="14853" width="11.625" style="2" customWidth="1"/>
    <col min="14854" max="14854" width="15.625" style="2" customWidth="1"/>
    <col min="14855" max="14855" width="7.125" style="2" customWidth="1"/>
    <col min="14856" max="14856" width="19.125" style="2" customWidth="1"/>
    <col min="14857" max="15104" width="8.625" style="2"/>
    <col min="15105" max="15105" width="12" style="2" customWidth="1"/>
    <col min="15106" max="15106" width="15.5" style="2" customWidth="1"/>
    <col min="15107" max="15107" width="9" style="2" customWidth="1"/>
    <col min="15108" max="15108" width="19.125" style="2" customWidth="1"/>
    <col min="15109" max="15109" width="11.625" style="2" customWidth="1"/>
    <col min="15110" max="15110" width="15.625" style="2" customWidth="1"/>
    <col min="15111" max="15111" width="7.125" style="2" customWidth="1"/>
    <col min="15112" max="15112" width="19.125" style="2" customWidth="1"/>
    <col min="15113" max="15360" width="8.625" style="2"/>
    <col min="15361" max="15361" width="12" style="2" customWidth="1"/>
    <col min="15362" max="15362" width="15.5" style="2" customWidth="1"/>
    <col min="15363" max="15363" width="9" style="2" customWidth="1"/>
    <col min="15364" max="15364" width="19.125" style="2" customWidth="1"/>
    <col min="15365" max="15365" width="11.625" style="2" customWidth="1"/>
    <col min="15366" max="15366" width="15.625" style="2" customWidth="1"/>
    <col min="15367" max="15367" width="7.125" style="2" customWidth="1"/>
    <col min="15368" max="15368" width="19.125" style="2" customWidth="1"/>
    <col min="15369" max="15616" width="8.625" style="2"/>
    <col min="15617" max="15617" width="12" style="2" customWidth="1"/>
    <col min="15618" max="15618" width="15.5" style="2" customWidth="1"/>
    <col min="15619" max="15619" width="9" style="2" customWidth="1"/>
    <col min="15620" max="15620" width="19.125" style="2" customWidth="1"/>
    <col min="15621" max="15621" width="11.625" style="2" customWidth="1"/>
    <col min="15622" max="15622" width="15.625" style="2" customWidth="1"/>
    <col min="15623" max="15623" width="7.125" style="2" customWidth="1"/>
    <col min="15624" max="15624" width="19.125" style="2" customWidth="1"/>
    <col min="15625" max="15872" width="8.625" style="2"/>
    <col min="15873" max="15873" width="12" style="2" customWidth="1"/>
    <col min="15874" max="15874" width="15.5" style="2" customWidth="1"/>
    <col min="15875" max="15875" width="9" style="2" customWidth="1"/>
    <col min="15876" max="15876" width="19.125" style="2" customWidth="1"/>
    <col min="15877" max="15877" width="11.625" style="2" customWidth="1"/>
    <col min="15878" max="15878" width="15.625" style="2" customWidth="1"/>
    <col min="15879" max="15879" width="7.125" style="2" customWidth="1"/>
    <col min="15880" max="15880" width="19.125" style="2" customWidth="1"/>
    <col min="15881" max="16128" width="8.625" style="2"/>
    <col min="16129" max="16129" width="12" style="2" customWidth="1"/>
    <col min="16130" max="16130" width="15.5" style="2" customWidth="1"/>
    <col min="16131" max="16131" width="9" style="2" customWidth="1"/>
    <col min="16132" max="16132" width="19.125" style="2" customWidth="1"/>
    <col min="16133" max="16133" width="11.625" style="2" customWidth="1"/>
    <col min="16134" max="16134" width="15.625" style="2" customWidth="1"/>
    <col min="16135" max="16135" width="7.125" style="2" customWidth="1"/>
    <col min="16136" max="16136" width="19.125" style="2" customWidth="1"/>
    <col min="16137" max="16384" width="8.625" style="2"/>
  </cols>
  <sheetData>
    <row r="1" spans="1:24" ht="55.5" customHeight="1">
      <c r="A1" s="131" t="s">
        <v>3502</v>
      </c>
      <c r="B1" s="132"/>
      <c r="C1" s="132"/>
      <c r="D1" s="132"/>
      <c r="E1" s="132"/>
      <c r="F1" s="132"/>
      <c r="G1" s="132"/>
      <c r="H1" s="133"/>
      <c r="I1" s="1"/>
      <c r="J1" s="1"/>
      <c r="K1" s="1"/>
      <c r="L1" s="1"/>
      <c r="M1" s="1"/>
      <c r="N1" s="1"/>
      <c r="O1" s="1"/>
      <c r="P1" s="1"/>
      <c r="Q1" s="1"/>
      <c r="R1" s="1"/>
      <c r="S1" s="1"/>
      <c r="T1" s="1"/>
      <c r="U1" s="1"/>
      <c r="V1" s="1"/>
      <c r="W1" s="1"/>
      <c r="X1" s="1"/>
    </row>
    <row r="2" spans="1:24" ht="20.25">
      <c r="A2" s="140" t="s">
        <v>1239</v>
      </c>
      <c r="B2" s="141"/>
      <c r="C2" s="141"/>
      <c r="D2" s="141"/>
      <c r="E2" s="141"/>
      <c r="F2" s="141"/>
      <c r="G2" s="141"/>
      <c r="H2" s="142"/>
      <c r="I2" s="1"/>
      <c r="J2" s="1"/>
      <c r="K2" s="1"/>
      <c r="L2" s="1"/>
      <c r="M2" s="1"/>
      <c r="N2" s="1"/>
      <c r="O2" s="1"/>
      <c r="P2" s="1"/>
      <c r="Q2" s="1"/>
      <c r="R2" s="1"/>
      <c r="S2" s="1"/>
      <c r="T2" s="1"/>
      <c r="U2" s="1"/>
      <c r="V2" s="1"/>
      <c r="W2" s="1"/>
      <c r="X2" s="1"/>
    </row>
    <row r="3" spans="1:24" ht="18">
      <c r="A3" s="159"/>
      <c r="B3" s="160"/>
      <c r="C3" s="160"/>
      <c r="D3" s="160"/>
      <c r="E3" s="160"/>
      <c r="F3" s="160"/>
      <c r="G3" s="160"/>
      <c r="H3" s="161"/>
      <c r="I3" s="1"/>
      <c r="J3" s="1"/>
      <c r="K3" s="1"/>
      <c r="L3" s="1"/>
      <c r="M3" s="1"/>
      <c r="N3" s="1"/>
      <c r="O3" s="1"/>
      <c r="P3" s="1"/>
      <c r="Q3" s="1"/>
      <c r="R3" s="1"/>
      <c r="S3" s="1"/>
      <c r="T3" s="1"/>
      <c r="U3" s="1"/>
      <c r="V3" s="1"/>
      <c r="W3" s="1"/>
      <c r="X3" s="1"/>
    </row>
    <row r="4" spans="1:24" ht="42.75" customHeight="1">
      <c r="A4" s="162" t="s">
        <v>107</v>
      </c>
      <c r="B4" s="165" t="str">
        <f>HLOOKUP(B7, MHEAD2, 2, FALSE)</f>
        <v>Percentage of biodiversity priority area within the municipality</v>
      </c>
      <c r="C4" s="3" t="s">
        <v>1224</v>
      </c>
      <c r="D4" s="4" t="str">
        <f>INDEX(MTAB, MATCH(C4,MROW,0),MATCH($B$7,MHEAD,0))</f>
        <v>Biodiversity is conserved and enhanced</v>
      </c>
      <c r="E4" s="178" t="s">
        <v>1230</v>
      </c>
      <c r="F4" s="180" t="str">
        <f>INDEX(MTAB, MATCH(E4, MROW, 0), MATCH($B$7, MHEAD, 0))</f>
        <v>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v>
      </c>
      <c r="G4" s="181" t="e">
        <v>#NAME?</v>
      </c>
      <c r="H4" s="182" t="e">
        <v>#NAME?</v>
      </c>
      <c r="I4" s="1"/>
      <c r="J4" s="1"/>
      <c r="K4" s="1"/>
      <c r="L4" s="1"/>
      <c r="M4" s="1"/>
      <c r="N4" s="1"/>
      <c r="O4" s="1"/>
      <c r="P4" s="1"/>
      <c r="Q4" s="1"/>
      <c r="R4" s="1"/>
      <c r="S4" s="1"/>
      <c r="T4" s="1"/>
      <c r="U4" s="1"/>
      <c r="V4" s="1"/>
      <c r="W4" s="1"/>
      <c r="X4" s="1"/>
    </row>
    <row r="5" spans="1:24" ht="91.5" customHeight="1">
      <c r="A5" s="163"/>
      <c r="B5" s="166"/>
      <c r="C5" s="186" t="s">
        <v>1225</v>
      </c>
      <c r="D5" s="188" t="str">
        <f>INDEX(MTAB, MATCH(C5, MROW, 0), MATCH($B$7, MHEAD, 0))</f>
        <v>Output</v>
      </c>
      <c r="E5" s="179"/>
      <c r="F5" s="183" t="e">
        <v>#NAME?</v>
      </c>
      <c r="G5" s="184" t="e">
        <v>#NAME?</v>
      </c>
      <c r="H5" s="185" t="e">
        <v>#NAME?</v>
      </c>
      <c r="I5" s="1"/>
      <c r="J5" s="1"/>
      <c r="K5" s="1"/>
      <c r="L5" s="1"/>
      <c r="M5" s="1"/>
      <c r="N5" s="1"/>
      <c r="O5" s="1"/>
      <c r="P5" s="1"/>
      <c r="Q5" s="1"/>
      <c r="R5" s="1"/>
      <c r="S5" s="1"/>
      <c r="T5" s="1"/>
      <c r="U5" s="1"/>
      <c r="V5" s="1"/>
      <c r="W5" s="1"/>
      <c r="X5" s="1"/>
    </row>
    <row r="6" spans="1:24" ht="129" customHeight="1">
      <c r="A6" s="164"/>
      <c r="B6" s="166"/>
      <c r="C6" s="187"/>
      <c r="D6" s="189" t="e">
        <v>#NAME?</v>
      </c>
      <c r="E6" s="6" t="s">
        <v>1231</v>
      </c>
      <c r="F6" s="150" t="str">
        <f>INDEX(MTAB, MATCH(E6, MROW, 0), MATCH($B$7, MHEAD, 0))</f>
        <v>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v>
      </c>
      <c r="G6" s="151" t="e">
        <v>#NAME?</v>
      </c>
      <c r="H6" s="152" t="e">
        <v>#NAME?</v>
      </c>
      <c r="I6" s="1"/>
      <c r="J6" s="1"/>
      <c r="K6" s="1"/>
      <c r="L6" s="1"/>
      <c r="M6" s="1"/>
      <c r="N6" s="1"/>
      <c r="O6" s="1"/>
      <c r="P6" s="1"/>
      <c r="Q6" s="1"/>
      <c r="R6" s="1"/>
      <c r="S6" s="1"/>
      <c r="T6" s="1"/>
      <c r="U6" s="1"/>
      <c r="V6" s="1"/>
      <c r="W6" s="1"/>
      <c r="X6" s="1"/>
    </row>
    <row r="7" spans="1:24" ht="44.25" customHeight="1">
      <c r="A7" s="7" t="s">
        <v>0</v>
      </c>
      <c r="B7" s="46" t="s">
        <v>30</v>
      </c>
      <c r="C7" s="8" t="s">
        <v>1240</v>
      </c>
      <c r="D7" s="4" t="str">
        <f>INDEX(MTAB, MATCH(C7,MROW,0),MATCH($B$7,MHEAD,0))</f>
        <v>Service delivery</v>
      </c>
      <c r="E7" s="6" t="s">
        <v>1232</v>
      </c>
      <c r="F7" s="147" t="str">
        <f>INDEX(MTAB, MATCH(E7, MROW, 0), MATCH($B$7, MHEAD, 0))</f>
        <v>((1) Total land area in hectares classified as "biodiversity priority areas"  / (2) Total municipal area in hectares) x 100</v>
      </c>
      <c r="G7" s="148" t="e">
        <v>#NAME?</v>
      </c>
      <c r="H7" s="149" t="e">
        <v>#NAME?</v>
      </c>
      <c r="I7" s="1"/>
      <c r="J7" s="1"/>
      <c r="K7" s="1"/>
      <c r="L7" s="1"/>
      <c r="M7" s="1"/>
      <c r="N7" s="1"/>
      <c r="O7" s="1"/>
      <c r="P7" s="1"/>
      <c r="Q7" s="1"/>
      <c r="R7" s="1"/>
      <c r="S7" s="1"/>
      <c r="T7" s="1"/>
      <c r="U7" s="1"/>
      <c r="V7" s="1"/>
      <c r="W7" s="1"/>
      <c r="X7" s="1"/>
    </row>
    <row r="8" spans="1:24" ht="60" customHeight="1">
      <c r="A8" s="8" t="s">
        <v>1228</v>
      </c>
      <c r="B8" s="10" t="str">
        <f>INDEX(MTAB, MATCH(A8, MROW, 0), MATCH($B$7, MHEAD, 0))</f>
        <v>Percentage of land in hectares</v>
      </c>
      <c r="C8" s="6" t="s">
        <v>1229</v>
      </c>
      <c r="D8" s="26" t="str">
        <f>INDEX(MTAB, MATCH(C8, MROW, 0), MATCH($B$7, MHEAD, 0))</f>
        <v>Annual</v>
      </c>
      <c r="E8" s="6" t="s">
        <v>1233</v>
      </c>
      <c r="F8" s="150" t="str">
        <f>INDEX(MTAB, MATCH(E8, MROW, 0), MATCH($B$7, MHEAD, 0))</f>
        <v xml:space="preserve">This relates to MTSF Priority 5: Spatial integration, human settlements and local government. It aligns to Outcome- State of ecological infrastructure improved. Similar to SACN 144, Open Space, based on eThekwini Indicator, and to data provided by SANBI's LUDS BGIS database information. http://bgis.sanbi.org/LUDS/Home/Summaries </v>
      </c>
      <c r="G8" s="151" t="e">
        <v>#NAME?</v>
      </c>
      <c r="H8" s="152" t="e">
        <v>#NAME?</v>
      </c>
      <c r="I8" s="1"/>
      <c r="J8" s="1"/>
      <c r="K8" s="1"/>
      <c r="L8" s="1"/>
      <c r="M8" s="1"/>
      <c r="N8" s="1"/>
      <c r="O8" s="1"/>
      <c r="P8" s="1"/>
      <c r="Q8" s="1"/>
      <c r="R8" s="1"/>
      <c r="S8" s="1"/>
      <c r="T8" s="1"/>
      <c r="U8" s="1"/>
      <c r="V8" s="1"/>
      <c r="W8" s="1"/>
      <c r="X8" s="1"/>
    </row>
    <row r="9" spans="1:24" ht="102.75" customHeight="1">
      <c r="A9" s="6" t="s">
        <v>1234</v>
      </c>
      <c r="B9" s="153" t="str">
        <f>INDEX(MTAB, MATCH(A9, MROW, 0), MATCH($B$7, MHEAD, 0))</f>
        <v>Calculated at the end of the period, comparing the change in the total area remaining as open space over the year in review.</v>
      </c>
      <c r="C9" s="154" t="e">
        <v>#NAME?</v>
      </c>
      <c r="D9" s="155" t="e">
        <v>#NAME?</v>
      </c>
      <c r="E9" s="12" t="s">
        <v>1226</v>
      </c>
      <c r="F9" s="156" t="str">
        <f>INDEX(MTAB, MATCH(E9, MROW, 0), MATCH($B$7, MHEAD, 0))</f>
        <v>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v>
      </c>
      <c r="G9" s="157" t="e">
        <v>#NAME?</v>
      </c>
      <c r="H9" s="158" t="e">
        <v>#NAME?</v>
      </c>
      <c r="I9" s="1"/>
      <c r="J9" s="1"/>
      <c r="K9" s="1"/>
      <c r="L9" s="1"/>
      <c r="M9" s="1"/>
      <c r="N9" s="1"/>
      <c r="O9" s="1"/>
      <c r="P9" s="1"/>
      <c r="Q9" s="1"/>
      <c r="R9" s="1"/>
      <c r="S9" s="1"/>
      <c r="T9" s="1"/>
      <c r="U9" s="1"/>
      <c r="V9" s="1"/>
      <c r="W9" s="1"/>
      <c r="X9" s="1"/>
    </row>
    <row r="10" spans="1:24" ht="14.45" customHeight="1">
      <c r="A10" s="134"/>
      <c r="B10" s="135"/>
      <c r="C10" s="135"/>
      <c r="D10" s="135"/>
      <c r="E10" s="135"/>
      <c r="F10" s="135"/>
      <c r="G10" s="135"/>
      <c r="H10" s="136"/>
      <c r="I10" s="1"/>
      <c r="J10" s="1"/>
      <c r="K10" s="1"/>
      <c r="L10" s="1"/>
      <c r="M10" s="1"/>
      <c r="N10" s="1"/>
      <c r="O10" s="1"/>
      <c r="P10" s="1"/>
      <c r="Q10" s="1"/>
      <c r="R10" s="1"/>
      <c r="S10" s="1"/>
      <c r="T10" s="1"/>
      <c r="U10" s="1"/>
      <c r="V10" s="1"/>
      <c r="W10" s="1"/>
      <c r="X10" s="1"/>
    </row>
    <row r="11" spans="1:24" ht="29.1" customHeight="1">
      <c r="A11" s="143" t="s">
        <v>434</v>
      </c>
      <c r="B11" s="144"/>
      <c r="C11" s="143" t="s">
        <v>1241</v>
      </c>
      <c r="D11" s="145"/>
      <c r="E11" s="145"/>
      <c r="F11" s="144"/>
      <c r="G11" s="146" t="s">
        <v>1242</v>
      </c>
      <c r="H11" s="146"/>
      <c r="I11" s="1"/>
      <c r="J11" s="1"/>
      <c r="K11" s="1"/>
      <c r="L11" s="1"/>
      <c r="M11" s="1"/>
      <c r="N11" s="1"/>
      <c r="O11" s="1"/>
      <c r="P11" s="1"/>
      <c r="Q11" s="1"/>
      <c r="R11" s="1"/>
      <c r="S11" s="1"/>
      <c r="T11" s="1"/>
      <c r="U11" s="1"/>
      <c r="V11" s="1"/>
      <c r="W11" s="1"/>
      <c r="X11" s="1"/>
    </row>
    <row r="12" spans="1:24" ht="22.35" customHeight="1">
      <c r="A12" s="167" t="str">
        <f>INDEX(MTAB, MATCH(A11, MROW, 0), MATCH($B$7, MHEAD, 0))</f>
        <v>Municipality</v>
      </c>
      <c r="B12" s="168"/>
      <c r="C12" s="137" t="s">
        <v>1243</v>
      </c>
      <c r="D12" s="138"/>
      <c r="E12" s="137" t="str">
        <f>INDEX(MTAB, MATCH(C12, MROW, 0), MATCH($B$7, MHEAD, 0))</f>
        <v>Yes</v>
      </c>
      <c r="F12" s="138"/>
      <c r="G12" s="139" t="str">
        <f>INDEX(MTAB, MATCH("Metro Readiness", MROW, 0), MATCH($B$7, MHEAD, 0))</f>
        <v>Tier 1</v>
      </c>
      <c r="H12" s="139"/>
      <c r="I12" s="1"/>
      <c r="J12" s="1"/>
      <c r="K12" s="1"/>
      <c r="L12" s="1"/>
      <c r="M12" s="1"/>
      <c r="N12" s="1"/>
      <c r="O12" s="1"/>
      <c r="P12" s="1"/>
      <c r="Q12" s="1"/>
      <c r="R12" s="1"/>
      <c r="S12" s="1"/>
      <c r="T12" s="1"/>
      <c r="U12" s="1"/>
      <c r="V12" s="1"/>
      <c r="W12" s="1"/>
      <c r="X12" s="1"/>
    </row>
    <row r="13" spans="1:24" ht="22.35" customHeight="1">
      <c r="A13" s="169"/>
      <c r="B13" s="170"/>
      <c r="C13" s="137" t="s">
        <v>1719</v>
      </c>
      <c r="D13" s="138"/>
      <c r="E13" s="137" t="str">
        <f>INDEX(MTAB, MATCH(C13, MROW, 0), MATCH($B$7, MHEAD, 0))</f>
        <v>Yes</v>
      </c>
      <c r="F13" s="138"/>
      <c r="G13" s="139" t="str">
        <f>INDEX(MTAB, MATCH("Intermediate City Readiness", MROW, 0), MATCH($B$7, MHEAD, 0))</f>
        <v>Tier 1</v>
      </c>
      <c r="H13" s="139"/>
      <c r="I13" s="1"/>
      <c r="J13" s="1"/>
      <c r="K13" s="1"/>
      <c r="L13" s="1"/>
      <c r="M13" s="1"/>
      <c r="N13" s="1"/>
      <c r="O13" s="1"/>
      <c r="P13" s="1"/>
      <c r="Q13" s="1"/>
      <c r="R13" s="1"/>
      <c r="S13" s="1"/>
      <c r="T13" s="1"/>
      <c r="U13" s="1"/>
      <c r="V13" s="1"/>
      <c r="W13" s="1"/>
      <c r="X13" s="1"/>
    </row>
    <row r="14" spans="1:24" ht="22.35" customHeight="1">
      <c r="A14" s="169"/>
      <c r="B14" s="170"/>
      <c r="C14" s="139" t="s">
        <v>1244</v>
      </c>
      <c r="D14" s="139"/>
      <c r="E14" s="137" t="str">
        <f>INDEX(MTAB, MATCH(C14, MROW, 0), MATCH($B$7, MHEAD, 0))</f>
        <v>Yes</v>
      </c>
      <c r="F14" s="138"/>
      <c r="G14" s="139" t="str">
        <f>INDEX(MTAB, MATCH("District Readiness", MROW, 0), MATCH($B$7, MHEAD, 0))</f>
        <v>Tier 2</v>
      </c>
      <c r="H14" s="139"/>
      <c r="I14" s="1"/>
      <c r="J14" s="1"/>
      <c r="K14" s="1"/>
      <c r="L14" s="1"/>
      <c r="M14" s="1"/>
      <c r="N14" s="1"/>
      <c r="O14" s="1"/>
      <c r="P14" s="1"/>
      <c r="Q14" s="1"/>
      <c r="R14" s="1"/>
      <c r="S14" s="1"/>
      <c r="T14" s="1"/>
      <c r="U14" s="1"/>
      <c r="V14" s="1"/>
      <c r="W14" s="1"/>
      <c r="X14" s="1"/>
    </row>
    <row r="15" spans="1:24" ht="22.35" customHeight="1">
      <c r="A15" s="171"/>
      <c r="B15" s="172"/>
      <c r="C15" s="139" t="s">
        <v>1596</v>
      </c>
      <c r="D15" s="139"/>
      <c r="E15" s="137" t="str">
        <f>INDEX(MTAB, MATCH(C15, MROW, 0), MATCH($B$7, MHEAD, 0))</f>
        <v>Yes</v>
      </c>
      <c r="F15" s="138"/>
      <c r="G15" s="139" t="str">
        <f>INDEX(MTAB, MATCH("LM Readiness", MROW, 0), MATCH($B$7, MHEAD, 0))</f>
        <v>Tier 2</v>
      </c>
      <c r="H15" s="139"/>
      <c r="I15" s="1"/>
      <c r="J15" s="1"/>
      <c r="K15" s="1"/>
      <c r="L15" s="1"/>
      <c r="M15" s="1"/>
      <c r="N15" s="1"/>
      <c r="O15" s="1"/>
      <c r="P15" s="1"/>
      <c r="Q15" s="1"/>
      <c r="R15" s="1"/>
      <c r="S15" s="1"/>
      <c r="T15" s="1"/>
      <c r="U15" s="1"/>
      <c r="V15" s="1"/>
      <c r="W15" s="1"/>
      <c r="X15" s="1"/>
    </row>
    <row r="16" spans="1:24">
      <c r="A16" s="173"/>
      <c r="B16" s="174"/>
      <c r="C16" s="174"/>
      <c r="D16" s="174"/>
      <c r="E16" s="174"/>
      <c r="F16" s="135"/>
      <c r="G16" s="135"/>
      <c r="H16" s="136"/>
      <c r="I16" s="1"/>
      <c r="J16" s="1"/>
      <c r="K16" s="1"/>
      <c r="L16" s="1"/>
      <c r="M16" s="1"/>
      <c r="N16" s="1"/>
      <c r="O16" s="1"/>
      <c r="P16" s="1"/>
      <c r="Q16" s="1"/>
      <c r="R16" s="1"/>
      <c r="S16" s="1"/>
      <c r="T16" s="1"/>
      <c r="U16" s="1"/>
      <c r="V16" s="1"/>
      <c r="W16" s="1"/>
      <c r="X16" s="1"/>
    </row>
    <row r="17" spans="1:24" ht="55.5" customHeight="1">
      <c r="A17" s="5" t="s">
        <v>558</v>
      </c>
      <c r="B17" s="13" t="str">
        <f>INDEX(MTAB, MATCH(A17, MROW, 0), MATCH($B$7, MHEAD, 0))</f>
        <v>(1) Total land area in hectares classified as "biodiversity priority areas"</v>
      </c>
      <c r="C17" s="14" t="s">
        <v>659</v>
      </c>
      <c r="D17" s="4" t="str">
        <f>INDEX(MTAB, MATCH(C17, MROW, 0), MATCH($B$7, MHEAD, 0))</f>
        <v xml:space="preserve">Municipal SDF, and its underlying strategic environmental assessment as required by SPLUMA. Ecosystem/vegetation type definition support available from SANBI, along with estimates of natural land in their LUDS tool. http://bgis.sanbi.org/LUDS/Home/Summaries </v>
      </c>
      <c r="E17" s="15" t="s">
        <v>883</v>
      </c>
      <c r="F17" s="13" t="str">
        <f>INDEX(MTAB, MATCH(E17, MROW, 0), MATCH($B$7, MHEAD, 0))</f>
        <v>(2) Total municipal area in hectares</v>
      </c>
      <c r="G17" s="14" t="s">
        <v>962</v>
      </c>
      <c r="H17" s="4" t="str">
        <f>INDEX(MTAB, MATCH(G17, MROW, 0), MATCH($B$7, MHEAD, 0))</f>
        <v>Municipal GIS</v>
      </c>
      <c r="I17" s="1"/>
      <c r="J17" s="1"/>
      <c r="K17" s="1"/>
      <c r="L17" s="1"/>
      <c r="M17" s="1"/>
      <c r="N17" s="1"/>
      <c r="O17" s="1"/>
      <c r="P17" s="1"/>
      <c r="Q17" s="1"/>
      <c r="R17" s="1"/>
      <c r="S17" s="1"/>
      <c r="T17" s="1"/>
      <c r="U17" s="1"/>
      <c r="V17" s="1"/>
      <c r="W17" s="1"/>
      <c r="X17" s="1"/>
    </row>
    <row r="18" spans="1:24" ht="29.1" customHeight="1">
      <c r="A18" s="6" t="s">
        <v>605</v>
      </c>
      <c r="B18" s="13" t="str">
        <f>INDEX(MTAB, MATCH(A18, MROW, 0), MATCH($B$7, MHEAD, 0))</f>
        <v>Annual</v>
      </c>
      <c r="C18" s="16" t="s">
        <v>690</v>
      </c>
      <c r="D18" s="4" t="str">
        <f>INDEX(MTAB, MATCH(C18, MROW, 0), MATCH($B$7, MHEAD, 0))</f>
        <v>ha</v>
      </c>
      <c r="E18" s="6" t="s">
        <v>917</v>
      </c>
      <c r="F18" s="13" t="str">
        <f>INDEX(MTAB, MATCH(E18, MROW, 0), MATCH($B$7, MHEAD, 0))</f>
        <v>n/a</v>
      </c>
      <c r="G18" s="16" t="s">
        <v>970</v>
      </c>
      <c r="H18" s="4" t="str">
        <f>INDEX(MTAB, MATCH(G18, MROW, 0), MATCH($B$7, MHEAD, 0))</f>
        <v>ha</v>
      </c>
      <c r="I18" s="1"/>
      <c r="J18" s="1"/>
      <c r="K18" s="1"/>
      <c r="L18" s="1"/>
      <c r="M18" s="1"/>
      <c r="N18" s="1"/>
      <c r="O18" s="1"/>
      <c r="P18" s="1"/>
      <c r="Q18" s="1"/>
      <c r="R18" s="1"/>
      <c r="S18" s="1"/>
      <c r="T18" s="1"/>
      <c r="U18" s="1"/>
      <c r="V18" s="1"/>
      <c r="W18" s="1"/>
      <c r="X18" s="1"/>
    </row>
    <row r="19" spans="1:24" ht="105" customHeight="1">
      <c r="A19" s="6" t="s">
        <v>608</v>
      </c>
      <c r="B19" s="147" t="str">
        <f>INDEX(MTAB, MATCH(A19, MROW, 0), MATCH($B$7, MHEAD, 0))</f>
        <v>A change in the stock of all "biodiversity priority areas" in the municipality which is capable of supporting ecological processes.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v>
      </c>
      <c r="C19" s="148" t="e">
        <v>#NAME?</v>
      </c>
      <c r="D19" s="149" t="e">
        <v>#NAME?</v>
      </c>
      <c r="E19" s="8" t="s">
        <v>918</v>
      </c>
      <c r="F19" s="147" t="str">
        <f>INDEX(MTAB, MATCH(E19, MROW, 0), MATCH($B$7, MHEAD, 0))</f>
        <v>The total area falling within the boundaries of the municipality, expressed in ha</v>
      </c>
      <c r="G19" s="148" t="e">
        <v>#NAME?</v>
      </c>
      <c r="H19" s="149" t="e">
        <v>#NAME?</v>
      </c>
      <c r="I19" s="1"/>
      <c r="J19" s="1"/>
      <c r="K19" s="1"/>
      <c r="L19" s="1"/>
      <c r="M19" s="1"/>
      <c r="N19" s="1"/>
      <c r="O19" s="1"/>
      <c r="P19" s="1"/>
      <c r="Q19" s="1"/>
      <c r="R19" s="1"/>
      <c r="S19" s="1"/>
      <c r="T19" s="1"/>
      <c r="U19" s="1"/>
      <c r="V19" s="1"/>
      <c r="W19" s="1"/>
      <c r="X19" s="1"/>
    </row>
    <row r="20" spans="1:24" ht="41.25" customHeight="1">
      <c r="A20" s="17" t="s">
        <v>744</v>
      </c>
      <c r="B20" s="175" t="str">
        <f>INDEX(MTAB, MATCH(A20, MROW, 0), MATCH($B$7, MHEAD, 0))</f>
        <v>This is expected to be constant, unless there is a change in the municipal boundary</v>
      </c>
      <c r="C20" s="176" t="e">
        <v>#NAME?</v>
      </c>
      <c r="D20" s="177" t="e">
        <v>#NAME?</v>
      </c>
      <c r="E20" s="18" t="s">
        <v>988</v>
      </c>
      <c r="F20" s="147" t="str">
        <f>INDEX(MTAB, MATCH(E20, MROW, 0), MATCH($B$7, MHEAD, 0))</f>
        <v>This is expected to be constant, unless there is a change in the municipal boundary.</v>
      </c>
      <c r="G20" s="148" t="e">
        <v>#NAME?</v>
      </c>
      <c r="H20" s="149" t="e">
        <v>#NAME?</v>
      </c>
      <c r="I20" s="1"/>
      <c r="J20" s="1"/>
      <c r="K20" s="1"/>
      <c r="L20" s="1"/>
      <c r="M20" s="1"/>
      <c r="N20" s="1"/>
      <c r="O20" s="1"/>
      <c r="P20" s="1"/>
      <c r="Q20" s="1"/>
      <c r="R20" s="1"/>
      <c r="S20" s="1"/>
      <c r="T20" s="1"/>
      <c r="U20" s="1"/>
      <c r="V20" s="1"/>
      <c r="W20" s="1"/>
      <c r="X20" s="1"/>
    </row>
    <row r="21" spans="1:24">
      <c r="A21" s="134"/>
      <c r="B21" s="135"/>
      <c r="C21" s="135"/>
      <c r="D21" s="135"/>
      <c r="E21" s="135"/>
      <c r="F21" s="135"/>
      <c r="G21" s="135"/>
      <c r="H21" s="136"/>
      <c r="I21" s="1"/>
      <c r="J21" s="1"/>
      <c r="K21" s="1"/>
      <c r="L21" s="1"/>
      <c r="M21" s="1"/>
      <c r="N21" s="1"/>
      <c r="O21" s="1"/>
      <c r="P21" s="1"/>
      <c r="Q21" s="1"/>
      <c r="R21" s="1"/>
      <c r="S21" s="1"/>
      <c r="T21" s="1"/>
      <c r="U21" s="1"/>
      <c r="V21" s="1"/>
      <c r="W21" s="1"/>
      <c r="X21" s="1"/>
    </row>
    <row r="22" spans="1:24" ht="29.25" customHeight="1">
      <c r="A22" s="5" t="s">
        <v>1034</v>
      </c>
      <c r="B22" s="13">
        <f>INDEX(MTAB, MATCH(A22, MROW, 0), MATCH($B$7, MHEAD, 0))</f>
        <v>0</v>
      </c>
      <c r="C22" s="14" t="s">
        <v>1058</v>
      </c>
      <c r="D22" s="4">
        <f>INDEX(MTAB, MATCH(C22, MROW, 0), MATCH($B$7, MHEAD, 0))</f>
        <v>0</v>
      </c>
      <c r="E22" s="15" t="s">
        <v>1085</v>
      </c>
      <c r="F22" s="13">
        <f>INDEX(MTAB, MATCH(E22, MROW, 0), MATCH($B$7, MHEAD, 0))</f>
        <v>0</v>
      </c>
      <c r="G22" s="14" t="s">
        <v>1098</v>
      </c>
      <c r="H22" s="13">
        <f>INDEX(MTAB, MATCH(G22, MROW, 0), MATCH($B$7, MHEAD, 0))</f>
        <v>0</v>
      </c>
      <c r="I22" s="1"/>
      <c r="J22" s="1"/>
      <c r="K22" s="1"/>
      <c r="L22" s="1"/>
      <c r="M22" s="1"/>
      <c r="N22" s="1"/>
      <c r="O22" s="1"/>
      <c r="P22" s="1"/>
      <c r="Q22" s="1"/>
      <c r="R22" s="1"/>
      <c r="S22" s="1"/>
      <c r="T22" s="1"/>
      <c r="U22" s="1"/>
      <c r="V22" s="1"/>
      <c r="W22" s="1"/>
      <c r="X22" s="1"/>
    </row>
    <row r="23" spans="1:24" ht="18">
      <c r="A23" s="6" t="s">
        <v>1044</v>
      </c>
      <c r="B23" s="11">
        <f>INDEX(MTAB, MATCH(A23, MROW, 0), MATCH($B$7, MHEAD, 0))</f>
        <v>0</v>
      </c>
      <c r="C23" s="16" t="s">
        <v>1063</v>
      </c>
      <c r="D23" s="10">
        <f>INDEX(MTAB, MATCH(C23, MROW, 0), MATCH($B$7, MHEAD, 0))</f>
        <v>0</v>
      </c>
      <c r="E23" s="6" t="s">
        <v>1091</v>
      </c>
      <c r="F23" s="13">
        <f>INDEX(MTAB, MATCH(E23, MROW, 0), MATCH($B$7, MHEAD, 0))</f>
        <v>0</v>
      </c>
      <c r="G23" s="16" t="s">
        <v>1100</v>
      </c>
      <c r="H23" s="13">
        <f>INDEX(MTAB, MATCH(G23, MROW, 0), MATCH($B$7, MHEAD, 0))</f>
        <v>0</v>
      </c>
      <c r="I23" s="1"/>
      <c r="J23" s="1"/>
      <c r="K23" s="1"/>
      <c r="L23" s="1"/>
      <c r="M23" s="1"/>
      <c r="N23" s="1"/>
      <c r="O23" s="1"/>
      <c r="P23" s="1"/>
      <c r="Q23" s="1"/>
      <c r="R23" s="1"/>
      <c r="S23" s="1"/>
      <c r="T23" s="1"/>
      <c r="U23" s="1"/>
      <c r="V23" s="1"/>
      <c r="W23" s="1"/>
      <c r="X23" s="1"/>
    </row>
    <row r="24" spans="1:24" ht="28.5" customHeight="1">
      <c r="A24" s="6" t="s">
        <v>1046</v>
      </c>
      <c r="B24" s="175">
        <f>INDEX(MTAB, MATCH(A24, MROW, 0), MATCH($B$7, MHEAD, 0))</f>
        <v>0</v>
      </c>
      <c r="C24" s="176" t="e">
        <v>#NAME?</v>
      </c>
      <c r="D24" s="177" t="e">
        <v>#NAME?</v>
      </c>
      <c r="E24" s="8" t="s">
        <v>1092</v>
      </c>
      <c r="F24" s="175">
        <f>INDEX(MTAB, MATCH(E24, MROW, 0), MATCH($B$7, MHEAD, 0))</f>
        <v>0</v>
      </c>
      <c r="G24" s="176" t="e">
        <v>#NAME?</v>
      </c>
      <c r="H24" s="177" t="e">
        <v>#NAME?</v>
      </c>
      <c r="I24" s="1"/>
      <c r="J24" s="1"/>
      <c r="K24" s="1"/>
      <c r="L24" s="1"/>
      <c r="M24" s="1"/>
      <c r="N24" s="1"/>
      <c r="O24" s="1"/>
      <c r="P24" s="1"/>
      <c r="Q24" s="1"/>
      <c r="R24" s="1"/>
      <c r="S24" s="1"/>
      <c r="T24" s="1"/>
      <c r="U24" s="1"/>
      <c r="V24" s="1"/>
      <c r="W24" s="1"/>
      <c r="X24" s="1"/>
    </row>
    <row r="25" spans="1:24">
      <c r="A25" s="19" t="s">
        <v>1067</v>
      </c>
      <c r="B25" s="175">
        <f>INDEX(MTAB, MATCH(A25, MROW, 0), MATCH($B$7, MHEAD, 0))</f>
        <v>0</v>
      </c>
      <c r="C25" s="176" t="e">
        <v>#NAME?</v>
      </c>
      <c r="D25" s="177" t="e">
        <v>#NAME?</v>
      </c>
      <c r="E25" s="20" t="s">
        <v>1102</v>
      </c>
      <c r="F25" s="175">
        <f>INDEX(MTAB, MATCH(E25, MROW, 0), MATCH($B$7, MHEAD, 0))</f>
        <v>0</v>
      </c>
      <c r="G25" s="176" t="e">
        <v>#NAME?</v>
      </c>
      <c r="H25" s="177" t="e">
        <v>#NAME?</v>
      </c>
      <c r="I25" s="1"/>
      <c r="J25" s="1"/>
      <c r="K25" s="1"/>
      <c r="L25" s="1"/>
      <c r="M25" s="1"/>
      <c r="N25" s="1"/>
      <c r="O25" s="1"/>
      <c r="P25" s="1"/>
      <c r="Q25" s="1"/>
      <c r="R25" s="1"/>
      <c r="S25" s="1"/>
      <c r="T25" s="1"/>
      <c r="U25" s="1"/>
      <c r="V25" s="1"/>
      <c r="W25" s="1"/>
      <c r="X25" s="1"/>
    </row>
    <row r="26" spans="1:24" s="1" customFormat="1">
      <c r="A26" s="134"/>
      <c r="B26" s="135"/>
      <c r="C26" s="135"/>
      <c r="D26" s="135"/>
      <c r="E26" s="135"/>
      <c r="F26" s="135"/>
      <c r="G26" s="135"/>
      <c r="H26" s="136"/>
    </row>
    <row r="27" spans="1:24" s="1" customFormat="1">
      <c r="A27" s="5" t="s">
        <v>1107</v>
      </c>
      <c r="B27" s="13">
        <f>INDEX(MTAB, MATCH(A27, MROW, 0), MATCH($B$7, MHEAD, 0))</f>
        <v>0</v>
      </c>
      <c r="C27" s="14" t="s">
        <v>1111</v>
      </c>
      <c r="D27" s="4">
        <f>INDEX(MTAB, MATCH(C27, MROW, 0), MATCH($B$7, MHEAD, 0))</f>
        <v>0</v>
      </c>
      <c r="E27" s="15" t="s">
        <v>1117</v>
      </c>
      <c r="F27" s="13">
        <f>INDEX(MTAB, MATCH(E27, MROW, 0), MATCH($B$7, MHEAD, 0))</f>
        <v>0</v>
      </c>
      <c r="G27" s="14" t="s">
        <v>1122</v>
      </c>
      <c r="H27" s="4">
        <f>INDEX(MTAB, MATCH(G27, MROW, 0), MATCH($B$7, MHEAD, 0))</f>
        <v>0</v>
      </c>
    </row>
    <row r="28" spans="1:24" s="1" customFormat="1" ht="18">
      <c r="A28" s="6" t="s">
        <v>1108</v>
      </c>
      <c r="B28" s="11">
        <f>INDEX(MTAB, MATCH(A28, MROW, 0), MATCH($B$7, MHEAD, 0))</f>
        <v>0</v>
      </c>
      <c r="C28" s="16" t="s">
        <v>1112</v>
      </c>
      <c r="D28" s="10">
        <f>INDEX(MTAB, MATCH(C28, MROW, 0), MATCH($B$7, MHEAD, 0))</f>
        <v>0</v>
      </c>
      <c r="E28" s="6" t="s">
        <v>1118</v>
      </c>
      <c r="F28" s="11">
        <f>INDEX(MTAB, MATCH(E28, MROW, 0), MATCH($B$7, MHEAD, 0))</f>
        <v>0</v>
      </c>
      <c r="G28" s="16" t="s">
        <v>1123</v>
      </c>
      <c r="H28" s="10">
        <f>INDEX(MTAB, MATCH(G28, MROW, 0), MATCH($B$7, MHEAD, 0))</f>
        <v>0</v>
      </c>
    </row>
    <row r="29" spans="1:24" s="1" customFormat="1">
      <c r="A29" s="6" t="s">
        <v>1109</v>
      </c>
      <c r="B29" s="175">
        <f>INDEX(MTAB, MATCH(A29, MROW, 0), MATCH($B$7, MHEAD, 0))</f>
        <v>0</v>
      </c>
      <c r="C29" s="176" t="e">
        <v>#NAME?</v>
      </c>
      <c r="D29" s="177" t="e">
        <v>#NAME?</v>
      </c>
      <c r="E29" s="8" t="s">
        <v>1128</v>
      </c>
      <c r="F29" s="175">
        <f>INDEX(MTAB, MATCH(E29, MROW, 0), MATCH($B$7, MHEAD, 0))</f>
        <v>0</v>
      </c>
      <c r="G29" s="176" t="e">
        <v>#NAME?</v>
      </c>
      <c r="H29" s="177" t="e">
        <v>#NAME?</v>
      </c>
    </row>
    <row r="30" spans="1:24" s="1" customFormat="1">
      <c r="A30" s="19" t="s">
        <v>1113</v>
      </c>
      <c r="B30" s="175">
        <f>INDEX(MTAB, MATCH(A30, MROW, 0), MATCH($B$7, MHEAD, 0))</f>
        <v>0</v>
      </c>
      <c r="C30" s="176" t="e">
        <v>#NAME?</v>
      </c>
      <c r="D30" s="177" t="e">
        <v>#NAME?</v>
      </c>
      <c r="E30" s="20" t="s">
        <v>1124</v>
      </c>
      <c r="F30" s="175">
        <f>INDEX(MTAB, MATCH(E30, MROW, 0), MATCH($B$7, MHEAD, 0))</f>
        <v>0</v>
      </c>
      <c r="G30" s="176" t="e">
        <v>#NAME?</v>
      </c>
      <c r="H30" s="177" t="e">
        <v>#NAME?</v>
      </c>
    </row>
    <row r="31" spans="1:24" s="1" customFormat="1">
      <c r="A31" s="134"/>
      <c r="B31" s="135"/>
      <c r="C31" s="135"/>
      <c r="D31" s="135"/>
      <c r="E31" s="135"/>
      <c r="F31" s="135"/>
      <c r="G31" s="135"/>
      <c r="H31" s="136"/>
    </row>
    <row r="32" spans="1:24" s="1" customFormat="1">
      <c r="A32" s="5" t="s">
        <v>1126</v>
      </c>
      <c r="B32" s="13">
        <f>INDEX(MTAB, MATCH(A32, MROW, 0), MATCH($B$7, MHEAD, 0))</f>
        <v>0</v>
      </c>
      <c r="C32" s="14" t="s">
        <v>1129</v>
      </c>
      <c r="D32" s="4">
        <f>INDEX(MTAB, MATCH(C32, MROW, 0), MATCH($B$7, MHEAD, 0))</f>
        <v>0</v>
      </c>
      <c r="E32" s="15" t="s">
        <v>1133</v>
      </c>
      <c r="F32" s="13">
        <f>INDEX(MTAB, MATCH(E32, MROW, 0), MATCH($B$7, MHEAD, 0))</f>
        <v>0</v>
      </c>
      <c r="G32" s="14" t="s">
        <v>1136</v>
      </c>
      <c r="H32" s="4">
        <f>INDEX(MTAB, MATCH(G32, MROW, 0), MATCH($B$7, MHEAD, 0))</f>
        <v>0</v>
      </c>
    </row>
    <row r="33" spans="1:8" s="1" customFormat="1" ht="18">
      <c r="A33" s="6" t="s">
        <v>1127</v>
      </c>
      <c r="B33" s="11">
        <f>INDEX(MTAB, MATCH(A33, MROW, 0), MATCH($B$7, MHEAD, 0))</f>
        <v>0</v>
      </c>
      <c r="C33" s="16" t="s">
        <v>1130</v>
      </c>
      <c r="D33" s="10">
        <f>INDEX(MTAB, MATCH(C33, MROW, 0), MATCH($B$7, MHEAD, 0))</f>
        <v>0</v>
      </c>
      <c r="E33" s="6" t="s">
        <v>1134</v>
      </c>
      <c r="F33" s="11">
        <f>INDEX(MTAB, MATCH(E33, MROW, 0), MATCH($B$7, MHEAD, 0))</f>
        <v>0</v>
      </c>
      <c r="G33" s="16" t="s">
        <v>1137</v>
      </c>
      <c r="H33" s="10">
        <f>INDEX(MTAB, MATCH(G33, MROW, 0), MATCH($B$7, MHEAD, 0))</f>
        <v>0</v>
      </c>
    </row>
    <row r="34" spans="1:8" s="1" customFormat="1">
      <c r="A34" s="6" t="s">
        <v>1128</v>
      </c>
      <c r="B34" s="175">
        <f>INDEX(MTAB, MATCH(A34, MROW, 0), MATCH($B$7, MHEAD, 0))</f>
        <v>0</v>
      </c>
      <c r="C34" s="176" t="e">
        <v>#NAME?</v>
      </c>
      <c r="D34" s="177" t="e">
        <v>#NAME?</v>
      </c>
      <c r="E34" s="8" t="s">
        <v>1135</v>
      </c>
      <c r="F34" s="175">
        <f>INDEX(MTAB, MATCH(E34, MROW, 0), MATCH($B$7, MHEAD, 0))</f>
        <v>0</v>
      </c>
      <c r="G34" s="176" t="e">
        <v>#NAME?</v>
      </c>
      <c r="H34" s="177" t="e">
        <v>#NAME?</v>
      </c>
    </row>
    <row r="35" spans="1:8" s="1" customFormat="1">
      <c r="A35" s="19" t="s">
        <v>1131</v>
      </c>
      <c r="B35" s="175">
        <f>INDEX(MTAB, MATCH(A35, MROW, 0), MATCH($B$7, MHEAD, 0))</f>
        <v>0</v>
      </c>
      <c r="C35" s="176" t="e">
        <v>#NAME?</v>
      </c>
      <c r="D35" s="177" t="e">
        <v>#NAME?</v>
      </c>
      <c r="E35" s="20" t="s">
        <v>1138</v>
      </c>
      <c r="F35" s="175">
        <f>INDEX(MTAB, MATCH(E35, MROW, 0), MATCH($B$7, MHEAD, 0))</f>
        <v>0</v>
      </c>
      <c r="G35" s="176" t="e">
        <v>#NAME?</v>
      </c>
      <c r="H35" s="177" t="e">
        <v>#NAME?</v>
      </c>
    </row>
    <row r="36" spans="1:8" s="1" customFormat="1">
      <c r="A36" s="21"/>
      <c r="B36" s="22"/>
      <c r="C36" s="22"/>
      <c r="D36" s="22"/>
      <c r="E36" s="23"/>
    </row>
    <row r="37" spans="1:8" s="1" customFormat="1">
      <c r="A37" s="21"/>
      <c r="B37" s="22"/>
      <c r="C37" s="22"/>
      <c r="D37" s="22"/>
      <c r="E37" s="23"/>
    </row>
    <row r="38" spans="1:8" s="1" customFormat="1">
      <c r="A38" s="21"/>
      <c r="B38" s="22"/>
      <c r="C38" s="22"/>
      <c r="D38" s="22"/>
      <c r="E38" s="23"/>
    </row>
    <row r="39" spans="1:8" s="1" customFormat="1">
      <c r="A39" s="21"/>
      <c r="B39" s="22"/>
      <c r="C39" s="22"/>
      <c r="D39" s="22"/>
      <c r="E39" s="23"/>
    </row>
    <row r="40" spans="1:8" s="1" customFormat="1">
      <c r="A40" s="21"/>
      <c r="B40" s="22"/>
      <c r="C40" s="22"/>
      <c r="D40" s="22"/>
      <c r="E40" s="23"/>
    </row>
    <row r="41" spans="1:8" s="1" customFormat="1">
      <c r="A41" s="21"/>
      <c r="B41" s="22"/>
      <c r="C41" s="22"/>
      <c r="D41" s="22"/>
      <c r="E41" s="23"/>
    </row>
    <row r="42" spans="1:8" s="1" customFormat="1">
      <c r="A42" s="21"/>
      <c r="B42" s="22"/>
      <c r="C42" s="22"/>
      <c r="D42" s="22"/>
      <c r="E42" s="23"/>
    </row>
    <row r="43" spans="1:8" s="1" customFormat="1">
      <c r="A43" s="21"/>
      <c r="B43" s="22"/>
      <c r="C43" s="22"/>
      <c r="D43" s="22"/>
      <c r="E43" s="23"/>
    </row>
    <row r="44" spans="1:8" s="1" customFormat="1">
      <c r="A44" s="21"/>
      <c r="B44" s="22"/>
      <c r="C44" s="22"/>
      <c r="D44" s="22"/>
      <c r="E44" s="23"/>
    </row>
    <row r="45" spans="1:8" s="1" customFormat="1">
      <c r="A45" s="21"/>
      <c r="B45" s="22"/>
      <c r="C45" s="22"/>
      <c r="D45" s="22"/>
      <c r="E45" s="23"/>
    </row>
    <row r="46" spans="1:8" s="1" customFormat="1">
      <c r="A46" s="21"/>
      <c r="B46" s="22"/>
      <c r="C46" s="22"/>
      <c r="D46" s="22"/>
      <c r="E46" s="23"/>
    </row>
    <row r="47" spans="1:8" s="1" customFormat="1">
      <c r="A47" s="21"/>
      <c r="B47" s="22"/>
      <c r="C47" s="22"/>
      <c r="D47" s="22"/>
      <c r="E47" s="23"/>
    </row>
    <row r="48" spans="1:8" s="1" customFormat="1">
      <c r="A48" s="21"/>
      <c r="B48" s="22"/>
      <c r="C48" s="22"/>
      <c r="D48" s="22"/>
      <c r="E48" s="23"/>
    </row>
    <row r="49" spans="1:5" s="1" customFormat="1">
      <c r="A49" s="21"/>
      <c r="B49" s="22"/>
      <c r="C49" s="22"/>
      <c r="D49" s="22"/>
      <c r="E49" s="23"/>
    </row>
  </sheetData>
  <mergeCells count="51">
    <mergeCell ref="E4:E5"/>
    <mergeCell ref="F4:H5"/>
    <mergeCell ref="C5:C6"/>
    <mergeCell ref="D5:D6"/>
    <mergeCell ref="F6:H6"/>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s>
  <conditionalFormatting sqref="C33 G33 A8:D8">
    <cfRule type="cellIs" dxfId="59" priority="29" operator="equal">
      <formula>0</formula>
    </cfRule>
  </conditionalFormatting>
  <conditionalFormatting sqref="A7 A4:D4 C5 A17:H17 B9 E8:F8 A18:B18 D18 F18 H18 F23 A22:H22 H23 A24:H25 A19:H20">
    <cfRule type="cellIs" dxfId="58" priority="48" operator="equal">
      <formula>0</formula>
    </cfRule>
  </conditionalFormatting>
  <conditionalFormatting sqref="E4 E7">
    <cfRule type="cellIs" dxfId="57" priority="47" operator="equal">
      <formula>0</formula>
    </cfRule>
  </conditionalFormatting>
  <conditionalFormatting sqref="E4">
    <cfRule type="cellIs" dxfId="56" priority="46" operator="equal">
      <formula>0</formula>
    </cfRule>
  </conditionalFormatting>
  <conditionalFormatting sqref="F8">
    <cfRule type="cellIs" dxfId="55" priority="45" operator="equal">
      <formula>0</formula>
    </cfRule>
  </conditionalFormatting>
  <conditionalFormatting sqref="F4 F7">
    <cfRule type="cellIs" dxfId="54" priority="44" operator="equal">
      <formula>0</formula>
    </cfRule>
  </conditionalFormatting>
  <conditionalFormatting sqref="A9">
    <cfRule type="cellIs" dxfId="53" priority="43" operator="equal">
      <formula>0</formula>
    </cfRule>
  </conditionalFormatting>
  <conditionalFormatting sqref="E9">
    <cfRule type="cellIs" dxfId="52" priority="37" operator="equal">
      <formula>0</formula>
    </cfRule>
  </conditionalFormatting>
  <conditionalFormatting sqref="C18">
    <cfRule type="cellIs" dxfId="51" priority="42" operator="equal">
      <formula>0</formula>
    </cfRule>
  </conditionalFormatting>
  <conditionalFormatting sqref="A23:B23 E23 E18">
    <cfRule type="cellIs" dxfId="50" priority="41" operator="equal">
      <formula>0</formula>
    </cfRule>
  </conditionalFormatting>
  <conditionalFormatting sqref="C23:D23 G23 G18">
    <cfRule type="cellIs" dxfId="49" priority="40" operator="equal">
      <formula>0</formula>
    </cfRule>
  </conditionalFormatting>
  <conditionalFormatting sqref="E6:F6">
    <cfRule type="cellIs" dxfId="48" priority="39" operator="equal">
      <formula>0</formula>
    </cfRule>
  </conditionalFormatting>
  <conditionalFormatting sqref="E9">
    <cfRule type="cellIs" dxfId="47" priority="38" operator="equal">
      <formula>0</formula>
    </cfRule>
  </conditionalFormatting>
  <conditionalFormatting sqref="A27 A29:A30 C27 E27 E29:E30 G27">
    <cfRule type="cellIs" dxfId="46" priority="34" operator="equal">
      <formula>0</formula>
    </cfRule>
  </conditionalFormatting>
  <conditionalFormatting sqref="A28 E28">
    <cfRule type="cellIs" dxfId="45" priority="33" operator="equal">
      <formula>0</formula>
    </cfRule>
  </conditionalFormatting>
  <conditionalFormatting sqref="C28 G28">
    <cfRule type="cellIs" dxfId="44" priority="32" operator="equal">
      <formula>0</formula>
    </cfRule>
  </conditionalFormatting>
  <conditionalFormatting sqref="A32 A34:A35 C32 E32 E34:E35 G32">
    <cfRule type="cellIs" dxfId="43" priority="31" operator="equal">
      <formula>0</formula>
    </cfRule>
  </conditionalFormatting>
  <conditionalFormatting sqref="A33 E33">
    <cfRule type="cellIs" dxfId="42" priority="30" operator="equal">
      <formula>0</formula>
    </cfRule>
  </conditionalFormatting>
  <conditionalFormatting sqref="C7">
    <cfRule type="cellIs" dxfId="41" priority="28" operator="equal">
      <formula>0</formula>
    </cfRule>
  </conditionalFormatting>
  <conditionalFormatting sqref="D7">
    <cfRule type="cellIs" dxfId="40" priority="27" operator="equal">
      <formula>0</formula>
    </cfRule>
  </conditionalFormatting>
  <conditionalFormatting sqref="B27">
    <cfRule type="cellIs" dxfId="39" priority="25" operator="equal">
      <formula>0</formula>
    </cfRule>
  </conditionalFormatting>
  <conditionalFormatting sqref="B28">
    <cfRule type="cellIs" dxfId="38" priority="24" operator="equal">
      <formula>0</formula>
    </cfRule>
  </conditionalFormatting>
  <conditionalFormatting sqref="D27">
    <cfRule type="cellIs" dxfId="37" priority="23" operator="equal">
      <formula>0</formula>
    </cfRule>
  </conditionalFormatting>
  <conditionalFormatting sqref="D28">
    <cfRule type="cellIs" dxfId="36" priority="22" operator="equal">
      <formula>0</formula>
    </cfRule>
  </conditionalFormatting>
  <conditionalFormatting sqref="B29:D30">
    <cfRule type="cellIs" dxfId="35" priority="21" operator="equal">
      <formula>0</formula>
    </cfRule>
  </conditionalFormatting>
  <conditionalFormatting sqref="F27">
    <cfRule type="cellIs" dxfId="34" priority="20" operator="equal">
      <formula>0</formula>
    </cfRule>
  </conditionalFormatting>
  <conditionalFormatting sqref="F28">
    <cfRule type="cellIs" dxfId="33" priority="19" operator="equal">
      <formula>0</formula>
    </cfRule>
  </conditionalFormatting>
  <conditionalFormatting sqref="H27">
    <cfRule type="cellIs" dxfId="32" priority="18" operator="equal">
      <formula>0</formula>
    </cfRule>
  </conditionalFormatting>
  <conditionalFormatting sqref="H28">
    <cfRule type="cellIs" dxfId="31" priority="17" operator="equal">
      <formula>0</formula>
    </cfRule>
  </conditionalFormatting>
  <conditionalFormatting sqref="F29:H30">
    <cfRule type="cellIs" dxfId="30" priority="16" operator="equal">
      <formula>0</formula>
    </cfRule>
  </conditionalFormatting>
  <conditionalFormatting sqref="B32">
    <cfRule type="cellIs" dxfId="29" priority="15" operator="equal">
      <formula>0</formula>
    </cfRule>
  </conditionalFormatting>
  <conditionalFormatting sqref="B33">
    <cfRule type="cellIs" dxfId="28" priority="14" operator="equal">
      <formula>0</formula>
    </cfRule>
  </conditionalFormatting>
  <conditionalFormatting sqref="D32">
    <cfRule type="cellIs" dxfId="27" priority="13" operator="equal">
      <formula>0</formula>
    </cfRule>
  </conditionalFormatting>
  <conditionalFormatting sqref="D33">
    <cfRule type="cellIs" dxfId="26" priority="12" operator="equal">
      <formula>0</formula>
    </cfRule>
  </conditionalFormatting>
  <conditionalFormatting sqref="B34:D35">
    <cfRule type="cellIs" dxfId="25" priority="11" operator="equal">
      <formula>0</formula>
    </cfRule>
  </conditionalFormatting>
  <conditionalFormatting sqref="F32">
    <cfRule type="cellIs" dxfId="24" priority="10" operator="equal">
      <formula>0</formula>
    </cfRule>
  </conditionalFormatting>
  <conditionalFormatting sqref="F33">
    <cfRule type="cellIs" dxfId="23" priority="9" operator="equal">
      <formula>0</formula>
    </cfRule>
  </conditionalFormatting>
  <conditionalFormatting sqref="H32">
    <cfRule type="cellIs" dxfId="22" priority="8" operator="equal">
      <formula>0</formula>
    </cfRule>
  </conditionalFormatting>
  <conditionalFormatting sqref="H33">
    <cfRule type="cellIs" dxfId="21" priority="7" operator="equal">
      <formula>0</formula>
    </cfRule>
  </conditionalFormatting>
  <conditionalFormatting sqref="F34:H35">
    <cfRule type="cellIs" dxfId="20" priority="6" operator="equal">
      <formula>0</formula>
    </cfRule>
  </conditionalFormatting>
  <conditionalFormatting sqref="F9">
    <cfRule type="cellIs" dxfId="19" priority="2" operator="equal">
      <formula>0</formula>
    </cfRule>
  </conditionalFormatting>
  <conditionalFormatting sqref="F9">
    <cfRule type="cellIs" dxfId="18" priority="3" operator="equal">
      <formula>0</formula>
    </cfRule>
  </conditionalFormatting>
  <conditionalFormatting sqref="B7">
    <cfRule type="cellIs" dxfId="17" priority="1"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KE78"/>
  <sheetViews>
    <sheetView zoomScale="110" zoomScaleNormal="110" workbookViewId="0">
      <pane xSplit="1" ySplit="1" topLeftCell="AA2" activePane="bottomRight" state="frozen"/>
      <selection pane="topRight" activeCell="B1" sqref="B1"/>
      <selection pane="bottomLeft" activeCell="A2" sqref="A2"/>
      <selection pane="bottomRight" activeCell="AI27" sqref="AI27"/>
    </sheetView>
  </sheetViews>
  <sheetFormatPr defaultColWidth="18.875" defaultRowHeight="18" customHeight="1"/>
  <cols>
    <col min="1" max="1" width="28" style="57" customWidth="1"/>
    <col min="2" max="163" width="18.875" style="57"/>
    <col min="164" max="291" width="18.875" style="71"/>
    <col min="292" max="16384" width="18.875" style="57"/>
  </cols>
  <sheetData>
    <row r="1" spans="1:291" ht="18" customHeight="1" thickBot="1">
      <c r="A1" s="57" t="s">
        <v>0</v>
      </c>
      <c r="B1" s="57" t="s">
        <v>1</v>
      </c>
      <c r="C1" s="57" t="s">
        <v>2</v>
      </c>
      <c r="D1" s="57" t="s">
        <v>3</v>
      </c>
      <c r="E1" s="57" t="s">
        <v>2041</v>
      </c>
      <c r="F1" s="57" t="s">
        <v>4</v>
      </c>
      <c r="G1" s="57" t="s">
        <v>5</v>
      </c>
      <c r="H1" s="57" t="s">
        <v>6</v>
      </c>
      <c r="I1" s="57" t="s">
        <v>2052</v>
      </c>
      <c r="J1" s="57" t="s">
        <v>7</v>
      </c>
      <c r="K1" s="57" t="s">
        <v>8</v>
      </c>
      <c r="L1" s="57" t="s">
        <v>9</v>
      </c>
      <c r="M1" s="57" t="s">
        <v>10</v>
      </c>
      <c r="N1" s="57" t="s">
        <v>11</v>
      </c>
      <c r="O1" s="57" t="s">
        <v>12</v>
      </c>
      <c r="P1" s="57" t="s">
        <v>13</v>
      </c>
      <c r="Q1" s="57" t="s">
        <v>14</v>
      </c>
      <c r="R1" s="57" t="s">
        <v>15</v>
      </c>
      <c r="S1" s="57" t="s">
        <v>2077</v>
      </c>
      <c r="T1" s="57" t="s">
        <v>16</v>
      </c>
      <c r="U1" s="57" t="s">
        <v>17</v>
      </c>
      <c r="V1" s="57" t="s">
        <v>18</v>
      </c>
      <c r="W1" s="57" t="s">
        <v>19</v>
      </c>
      <c r="X1" s="57" t="s">
        <v>20</v>
      </c>
      <c r="Y1" s="57" t="s">
        <v>21</v>
      </c>
      <c r="Z1" s="57" t="s">
        <v>22</v>
      </c>
      <c r="AA1" s="57" t="s">
        <v>23</v>
      </c>
      <c r="AB1" s="57" t="s">
        <v>24</v>
      </c>
      <c r="AC1" s="57" t="s">
        <v>25</v>
      </c>
      <c r="AD1" s="57" t="s">
        <v>26</v>
      </c>
      <c r="AE1" s="57" t="s">
        <v>27</v>
      </c>
      <c r="AF1" s="57" t="s">
        <v>28</v>
      </c>
      <c r="AG1" s="57" t="s">
        <v>2569</v>
      </c>
      <c r="AH1" s="57" t="s">
        <v>29</v>
      </c>
      <c r="AI1" s="57" t="s">
        <v>30</v>
      </c>
      <c r="AJ1" s="57" t="s">
        <v>31</v>
      </c>
      <c r="AK1" s="57" t="s">
        <v>32</v>
      </c>
      <c r="AL1" s="57" t="s">
        <v>33</v>
      </c>
      <c r="AM1" s="57" t="s">
        <v>2574</v>
      </c>
      <c r="AN1" s="57" t="s">
        <v>34</v>
      </c>
      <c r="AO1" s="57" t="s">
        <v>2597</v>
      </c>
      <c r="AP1" s="57" t="s">
        <v>2616</v>
      </c>
      <c r="AQ1" s="57" t="s">
        <v>1583</v>
      </c>
      <c r="AR1" s="57" t="s">
        <v>2620</v>
      </c>
      <c r="AS1" s="57" t="s">
        <v>1247</v>
      </c>
      <c r="AT1" s="57" t="s">
        <v>1250</v>
      </c>
      <c r="AU1" s="57" t="s">
        <v>35</v>
      </c>
      <c r="AV1" s="57" t="s">
        <v>36</v>
      </c>
      <c r="AW1" s="57" t="s">
        <v>37</v>
      </c>
      <c r="AX1" s="57" t="s">
        <v>1999</v>
      </c>
      <c r="AY1" s="57" t="s">
        <v>38</v>
      </c>
      <c r="AZ1" s="57" t="s">
        <v>39</v>
      </c>
      <c r="BA1" s="57" t="s">
        <v>1991</v>
      </c>
      <c r="BB1" s="57" t="s">
        <v>40</v>
      </c>
      <c r="BC1" s="57" t="s">
        <v>41</v>
      </c>
      <c r="BD1" s="57" t="s">
        <v>3191</v>
      </c>
      <c r="BE1" s="57" t="s">
        <v>42</v>
      </c>
      <c r="BF1" s="57" t="s">
        <v>2005</v>
      </c>
      <c r="BG1" s="57" t="s">
        <v>43</v>
      </c>
      <c r="BH1" s="57" t="s">
        <v>44</v>
      </c>
      <c r="BI1" s="57" t="s">
        <v>45</v>
      </c>
      <c r="BJ1" s="57" t="s">
        <v>46</v>
      </c>
      <c r="BK1" s="57" t="s">
        <v>47</v>
      </c>
      <c r="BL1" s="57" t="s">
        <v>2015</v>
      </c>
      <c r="BM1" s="57" t="s">
        <v>48</v>
      </c>
      <c r="BN1" s="57" t="s">
        <v>49</v>
      </c>
      <c r="BO1" s="57" t="s">
        <v>50</v>
      </c>
      <c r="BP1" s="57" t="s">
        <v>1584</v>
      </c>
      <c r="BQ1" s="57" t="s">
        <v>51</v>
      </c>
      <c r="BR1" s="57" t="s">
        <v>2538</v>
      </c>
      <c r="BS1" s="57" t="s">
        <v>52</v>
      </c>
      <c r="BT1" s="57" t="s">
        <v>53</v>
      </c>
      <c r="BU1" s="57" t="s">
        <v>54</v>
      </c>
      <c r="BV1" s="57" t="s">
        <v>55</v>
      </c>
      <c r="BW1" s="57" t="s">
        <v>2536</v>
      </c>
      <c r="BX1" s="57" t="s">
        <v>56</v>
      </c>
      <c r="BY1" s="57" t="s">
        <v>2540</v>
      </c>
      <c r="BZ1" s="57" t="s">
        <v>2541</v>
      </c>
      <c r="CA1" s="57" t="s">
        <v>2539</v>
      </c>
      <c r="CB1" s="57" t="s">
        <v>2542</v>
      </c>
      <c r="CC1" s="57" t="s">
        <v>57</v>
      </c>
      <c r="CD1" s="57" t="s">
        <v>58</v>
      </c>
      <c r="CE1" s="57" t="s">
        <v>59</v>
      </c>
      <c r="CF1" s="57" t="s">
        <v>1565</v>
      </c>
      <c r="CG1" s="57" t="s">
        <v>60</v>
      </c>
      <c r="CH1" s="57" t="s">
        <v>61</v>
      </c>
      <c r="CI1" s="57" t="s">
        <v>62</v>
      </c>
      <c r="CJ1" s="57" t="s">
        <v>63</v>
      </c>
      <c r="CK1" s="57" t="s">
        <v>64</v>
      </c>
      <c r="CL1" s="57" t="s">
        <v>65</v>
      </c>
      <c r="CM1" s="57" t="s">
        <v>66</v>
      </c>
      <c r="CN1" s="57" t="s">
        <v>67</v>
      </c>
      <c r="CO1" s="57" t="s">
        <v>68</v>
      </c>
      <c r="CP1" s="57" t="s">
        <v>69</v>
      </c>
      <c r="CQ1" s="57" t="s">
        <v>70</v>
      </c>
      <c r="CR1" s="57" t="s">
        <v>71</v>
      </c>
      <c r="CS1" s="57" t="s">
        <v>72</v>
      </c>
      <c r="CT1" s="57" t="s">
        <v>1912</v>
      </c>
      <c r="CU1" s="57" t="s">
        <v>73</v>
      </c>
      <c r="CV1" s="57" t="s">
        <v>1919</v>
      </c>
      <c r="CW1" s="57" t="s">
        <v>74</v>
      </c>
      <c r="CX1" s="57" t="s">
        <v>75</v>
      </c>
      <c r="CY1" s="57" t="s">
        <v>76</v>
      </c>
      <c r="CZ1" s="57" t="s">
        <v>1918</v>
      </c>
      <c r="DA1" s="57" t="s">
        <v>1921</v>
      </c>
      <c r="DB1" s="57" t="s">
        <v>1922</v>
      </c>
      <c r="DC1" s="57" t="s">
        <v>1960</v>
      </c>
      <c r="DD1" s="57" t="s">
        <v>77</v>
      </c>
      <c r="DE1" s="57" t="s">
        <v>78</v>
      </c>
      <c r="DF1" s="57" t="s">
        <v>1923</v>
      </c>
      <c r="DG1" s="57" t="s">
        <v>79</v>
      </c>
      <c r="DH1" s="57" t="s">
        <v>80</v>
      </c>
      <c r="DI1" s="57" t="s">
        <v>81</v>
      </c>
      <c r="DJ1" s="57" t="s">
        <v>2793</v>
      </c>
      <c r="DK1" s="57" t="s">
        <v>2794</v>
      </c>
      <c r="DL1" s="57" t="s">
        <v>2795</v>
      </c>
      <c r="DM1" s="57" t="s">
        <v>82</v>
      </c>
      <c r="DN1" s="57" t="s">
        <v>83</v>
      </c>
      <c r="DO1" s="57" t="s">
        <v>2467</v>
      </c>
      <c r="DP1" s="57" t="s">
        <v>2354</v>
      </c>
      <c r="DQ1" s="57" t="s">
        <v>2472</v>
      </c>
      <c r="DR1" s="57" t="s">
        <v>2131</v>
      </c>
      <c r="DS1" s="57" t="s">
        <v>2475</v>
      </c>
      <c r="DT1" s="57" t="s">
        <v>2476</v>
      </c>
      <c r="DU1" s="57" t="s">
        <v>84</v>
      </c>
      <c r="DV1" s="57" t="s">
        <v>85</v>
      </c>
      <c r="DW1" s="57" t="s">
        <v>2380</v>
      </c>
      <c r="DX1" s="57" t="s">
        <v>2379</v>
      </c>
      <c r="DY1" s="57" t="s">
        <v>2488</v>
      </c>
      <c r="DZ1" s="57" t="s">
        <v>2391</v>
      </c>
      <c r="EA1" s="57" t="s">
        <v>2392</v>
      </c>
      <c r="EB1" s="57" t="s">
        <v>2421</v>
      </c>
      <c r="EC1" s="57" t="s">
        <v>2345</v>
      </c>
      <c r="ED1" s="57" t="s">
        <v>2413</v>
      </c>
      <c r="EE1" s="57" t="s">
        <v>2424</v>
      </c>
      <c r="EF1" s="57" t="s">
        <v>2426</v>
      </c>
      <c r="EG1" s="57" t="s">
        <v>2428</v>
      </c>
      <c r="EH1" s="57" t="s">
        <v>2491</v>
      </c>
      <c r="EI1" s="57" t="s">
        <v>2448</v>
      </c>
      <c r="EJ1" s="57" t="s">
        <v>2452</v>
      </c>
      <c r="EK1" s="57" t="s">
        <v>2493</v>
      </c>
      <c r="EL1" s="57" t="s">
        <v>86</v>
      </c>
      <c r="EM1" s="57" t="s">
        <v>87</v>
      </c>
      <c r="EN1" s="57" t="s">
        <v>88</v>
      </c>
      <c r="EO1" s="57" t="s">
        <v>89</v>
      </c>
      <c r="EP1" s="57" t="s">
        <v>90</v>
      </c>
      <c r="EQ1" s="57" t="s">
        <v>91</v>
      </c>
      <c r="ER1" s="57" t="s">
        <v>92</v>
      </c>
      <c r="ES1" s="57" t="s">
        <v>93</v>
      </c>
      <c r="ET1" s="57" t="s">
        <v>94</v>
      </c>
      <c r="EU1" s="57" t="s">
        <v>1139</v>
      </c>
      <c r="EV1" s="57" t="s">
        <v>95</v>
      </c>
      <c r="EW1" s="57" t="s">
        <v>96</v>
      </c>
      <c r="EX1" s="57" t="s">
        <v>97</v>
      </c>
      <c r="EY1" s="57" t="s">
        <v>98</v>
      </c>
      <c r="EZ1" s="57" t="s">
        <v>99</v>
      </c>
      <c r="FA1" s="57" t="s">
        <v>100</v>
      </c>
      <c r="FB1" s="57" t="s">
        <v>101</v>
      </c>
      <c r="FC1" s="57" t="s">
        <v>102</v>
      </c>
      <c r="FD1" s="57" t="s">
        <v>103</v>
      </c>
      <c r="FE1" s="57" t="s">
        <v>104</v>
      </c>
      <c r="FF1" s="57" t="s">
        <v>105</v>
      </c>
      <c r="FG1" s="57" t="s">
        <v>106</v>
      </c>
    </row>
    <row r="2" spans="1:291" s="58" customFormat="1" ht="18" customHeight="1">
      <c r="A2" s="67" t="s">
        <v>107</v>
      </c>
      <c r="B2" s="58" t="s">
        <v>108</v>
      </c>
      <c r="C2" s="58" t="s">
        <v>109</v>
      </c>
      <c r="D2" s="58" t="s">
        <v>3470</v>
      </c>
      <c r="E2" s="58" t="s">
        <v>2826</v>
      </c>
      <c r="F2" s="58" t="s">
        <v>1498</v>
      </c>
      <c r="G2" s="58" t="s">
        <v>2068</v>
      </c>
      <c r="H2" s="58" t="s">
        <v>110</v>
      </c>
      <c r="I2" s="58" t="s">
        <v>2053</v>
      </c>
      <c r="J2" s="58" t="s">
        <v>111</v>
      </c>
      <c r="K2" s="58" t="s">
        <v>112</v>
      </c>
      <c r="L2" s="58" t="s">
        <v>113</v>
      </c>
      <c r="M2" s="58" t="s">
        <v>1499</v>
      </c>
      <c r="N2" s="58" t="s">
        <v>114</v>
      </c>
      <c r="O2" s="58" t="s">
        <v>115</v>
      </c>
      <c r="P2" s="58" t="s">
        <v>1500</v>
      </c>
      <c r="Q2" s="58" t="s">
        <v>116</v>
      </c>
      <c r="R2" s="58" t="s">
        <v>117</v>
      </c>
      <c r="S2" s="58" t="s">
        <v>2073</v>
      </c>
      <c r="T2" s="58" t="s">
        <v>118</v>
      </c>
      <c r="U2" s="58" t="s">
        <v>119</v>
      </c>
      <c r="V2" s="58" t="s">
        <v>120</v>
      </c>
      <c r="W2" s="58" t="s">
        <v>2568</v>
      </c>
      <c r="X2" s="58" t="s">
        <v>121</v>
      </c>
      <c r="Y2" s="58" t="s">
        <v>1483</v>
      </c>
      <c r="Z2" s="58" t="s">
        <v>1502</v>
      </c>
      <c r="AA2" s="58" t="s">
        <v>122</v>
      </c>
      <c r="AB2" s="58" t="s">
        <v>123</v>
      </c>
      <c r="AC2" s="58" t="s">
        <v>124</v>
      </c>
      <c r="AD2" s="58" t="s">
        <v>125</v>
      </c>
      <c r="AE2" s="58" t="s">
        <v>126</v>
      </c>
      <c r="AF2" s="58" t="s">
        <v>1575</v>
      </c>
      <c r="AG2" s="58" t="s">
        <v>3074</v>
      </c>
      <c r="AH2" s="58" t="s">
        <v>127</v>
      </c>
      <c r="AI2" s="58" t="s">
        <v>1150</v>
      </c>
      <c r="AJ2" s="58" t="s">
        <v>128</v>
      </c>
      <c r="AK2" s="58" t="s">
        <v>1504</v>
      </c>
      <c r="AL2" s="58" t="s">
        <v>129</v>
      </c>
      <c r="AM2" s="58" t="s">
        <v>2576</v>
      </c>
      <c r="AN2" s="58" t="s">
        <v>1579</v>
      </c>
      <c r="AO2" s="58" t="s">
        <v>2115</v>
      </c>
      <c r="AP2" s="58" t="s">
        <v>2608</v>
      </c>
      <c r="AQ2" s="58" t="s">
        <v>1582</v>
      </c>
      <c r="AR2" s="58" t="s">
        <v>2607</v>
      </c>
      <c r="AS2" s="58" t="s">
        <v>1525</v>
      </c>
      <c r="AT2" s="58" t="s">
        <v>3091</v>
      </c>
      <c r="AU2" s="58" t="s">
        <v>130</v>
      </c>
      <c r="AV2" s="58" t="s">
        <v>3480</v>
      </c>
      <c r="AW2" s="58" t="s">
        <v>1972</v>
      </c>
      <c r="AX2" s="57" t="s">
        <v>2659</v>
      </c>
      <c r="AY2" s="58" t="s">
        <v>131</v>
      </c>
      <c r="AZ2" s="58" t="s">
        <v>2034</v>
      </c>
      <c r="BA2" s="58" t="s">
        <v>1869</v>
      </c>
      <c r="BB2" s="58" t="s">
        <v>3183</v>
      </c>
      <c r="BC2" s="58" t="s">
        <v>1985</v>
      </c>
      <c r="BD2" s="58" t="s">
        <v>3192</v>
      </c>
      <c r="BE2" s="58" t="s">
        <v>132</v>
      </c>
      <c r="BF2" s="58" t="s">
        <v>2006</v>
      </c>
      <c r="BG2" s="58" t="s">
        <v>2011</v>
      </c>
      <c r="BH2" s="58" t="s">
        <v>133</v>
      </c>
      <c r="BI2" s="58" t="s">
        <v>2701</v>
      </c>
      <c r="BJ2" s="58" t="s">
        <v>134</v>
      </c>
      <c r="BK2" s="58" t="s">
        <v>2723</v>
      </c>
      <c r="BL2" s="58" t="s">
        <v>2703</v>
      </c>
      <c r="BM2" s="58" t="s">
        <v>135</v>
      </c>
      <c r="BN2" s="58" t="s">
        <v>136</v>
      </c>
      <c r="BO2" s="58" t="s">
        <v>137</v>
      </c>
      <c r="BP2" s="58" t="s">
        <v>1586</v>
      </c>
      <c r="BQ2" s="58" t="s">
        <v>141</v>
      </c>
      <c r="BR2" s="58" t="s">
        <v>2553</v>
      </c>
      <c r="BS2" s="58" t="s">
        <v>142</v>
      </c>
      <c r="BT2" s="58" t="s">
        <v>143</v>
      </c>
      <c r="BU2" s="58" t="s">
        <v>2909</v>
      </c>
      <c r="BV2" s="58" t="s">
        <v>144</v>
      </c>
      <c r="BW2" s="58" t="s">
        <v>138</v>
      </c>
      <c r="BX2" s="58" t="s">
        <v>1744</v>
      </c>
      <c r="BY2" s="58" t="s">
        <v>145</v>
      </c>
      <c r="BZ2" s="58" t="s">
        <v>2952</v>
      </c>
      <c r="CA2" s="58" t="s">
        <v>139</v>
      </c>
      <c r="CB2" s="58" t="s">
        <v>140</v>
      </c>
      <c r="CC2" s="58" t="s">
        <v>146</v>
      </c>
      <c r="CD2" s="58" t="s">
        <v>147</v>
      </c>
      <c r="CE2" s="58" t="s">
        <v>148</v>
      </c>
      <c r="CF2" s="58" t="s">
        <v>3481</v>
      </c>
      <c r="CG2" s="58" t="s">
        <v>149</v>
      </c>
      <c r="CH2" s="58" t="s">
        <v>3482</v>
      </c>
      <c r="CI2" s="58" t="s">
        <v>150</v>
      </c>
      <c r="CJ2" s="58" t="s">
        <v>151</v>
      </c>
      <c r="CK2" s="58" t="s">
        <v>152</v>
      </c>
      <c r="CL2" s="58" t="s">
        <v>153</v>
      </c>
      <c r="CM2" s="58" t="s">
        <v>154</v>
      </c>
      <c r="CN2" s="58" t="s">
        <v>155</v>
      </c>
      <c r="CO2" s="58" t="s">
        <v>1562</v>
      </c>
      <c r="CP2" s="58" t="s">
        <v>1594</v>
      </c>
      <c r="CQ2" s="58" t="s">
        <v>1563</v>
      </c>
      <c r="CR2" s="58" t="s">
        <v>1595</v>
      </c>
      <c r="CS2" s="58" t="s">
        <v>156</v>
      </c>
      <c r="CT2" s="58" t="s">
        <v>1880</v>
      </c>
      <c r="CU2" s="58" t="s">
        <v>3483</v>
      </c>
      <c r="CV2" s="58" t="s">
        <v>1890</v>
      </c>
      <c r="CW2" s="58" t="s">
        <v>157</v>
      </c>
      <c r="CX2" s="58" t="s">
        <v>158</v>
      </c>
      <c r="CY2" s="58" t="s">
        <v>159</v>
      </c>
      <c r="CZ2" s="58" t="s">
        <v>1891</v>
      </c>
      <c r="DA2" s="58" t="s">
        <v>2756</v>
      </c>
      <c r="DB2" s="58" t="s">
        <v>1916</v>
      </c>
      <c r="DC2" s="58" t="s">
        <v>1917</v>
      </c>
      <c r="DD2" s="58" t="s">
        <v>160</v>
      </c>
      <c r="DE2" s="58" t="s">
        <v>161</v>
      </c>
      <c r="DF2" s="58" t="s">
        <v>1902</v>
      </c>
      <c r="DG2" s="58" t="s">
        <v>162</v>
      </c>
      <c r="DH2" s="58" t="s">
        <v>1506</v>
      </c>
      <c r="DI2" s="58" t="s">
        <v>163</v>
      </c>
      <c r="DJ2" s="58" t="s">
        <v>2247</v>
      </c>
      <c r="DK2" s="58" t="s">
        <v>164</v>
      </c>
      <c r="DL2" s="58" t="s">
        <v>2796</v>
      </c>
      <c r="DM2" s="58" t="s">
        <v>165</v>
      </c>
      <c r="DN2" s="58" t="s">
        <v>3107</v>
      </c>
      <c r="DO2" s="58" t="s">
        <v>2132</v>
      </c>
      <c r="DP2" s="58" t="s">
        <v>3471</v>
      </c>
      <c r="DQ2" s="58" t="s">
        <v>2133</v>
      </c>
      <c r="DR2" s="58" t="s">
        <v>3472</v>
      </c>
      <c r="DS2" s="58" t="s">
        <v>2134</v>
      </c>
      <c r="DT2" s="58" t="s">
        <v>178</v>
      </c>
      <c r="DU2" s="58" t="s">
        <v>2135</v>
      </c>
      <c r="DV2" s="58" t="s">
        <v>3331</v>
      </c>
      <c r="DW2" s="58" t="s">
        <v>3332</v>
      </c>
      <c r="DX2" s="58" t="s">
        <v>3333</v>
      </c>
      <c r="DY2" s="58" t="s">
        <v>3529</v>
      </c>
      <c r="DZ2" s="58" t="s">
        <v>3530</v>
      </c>
      <c r="EA2" s="58" t="s">
        <v>3531</v>
      </c>
      <c r="EB2" s="58" t="s">
        <v>3452</v>
      </c>
      <c r="EC2" s="58" t="s">
        <v>3484</v>
      </c>
      <c r="ED2" s="58" t="s">
        <v>2136</v>
      </c>
      <c r="EE2" s="58" t="s">
        <v>3137</v>
      </c>
      <c r="EF2" s="58" t="s">
        <v>3334</v>
      </c>
      <c r="EG2" s="58" t="s">
        <v>3335</v>
      </c>
      <c r="EH2" s="58" t="s">
        <v>2137</v>
      </c>
      <c r="EI2" s="58" t="s">
        <v>2138</v>
      </c>
      <c r="EJ2" s="58" t="s">
        <v>2139</v>
      </c>
      <c r="EK2" s="58" t="s">
        <v>2464</v>
      </c>
      <c r="EL2" s="58" t="s">
        <v>166</v>
      </c>
      <c r="EM2" s="58" t="s">
        <v>167</v>
      </c>
      <c r="EN2" s="58" t="s">
        <v>168</v>
      </c>
      <c r="EO2" s="58" t="s">
        <v>2981</v>
      </c>
      <c r="EP2" s="58" t="s">
        <v>169</v>
      </c>
      <c r="EQ2" s="58" t="s">
        <v>170</v>
      </c>
      <c r="ER2" s="58" t="s">
        <v>1552</v>
      </c>
      <c r="ES2" s="58" t="s">
        <v>1796</v>
      </c>
      <c r="ET2" s="58" t="s">
        <v>2337</v>
      </c>
      <c r="EU2" s="58" t="s">
        <v>3485</v>
      </c>
      <c r="EV2" s="58" t="s">
        <v>3503</v>
      </c>
      <c r="EW2" s="58" t="s">
        <v>171</v>
      </c>
      <c r="EX2" s="58" t="s">
        <v>172</v>
      </c>
      <c r="EY2" s="58" t="s">
        <v>173</v>
      </c>
      <c r="EZ2" s="58" t="s">
        <v>1713</v>
      </c>
      <c r="FA2" s="58" t="s">
        <v>174</v>
      </c>
      <c r="FB2" s="58" t="s">
        <v>3031</v>
      </c>
      <c r="FC2" s="58" t="s">
        <v>175</v>
      </c>
      <c r="FD2" s="58" t="s">
        <v>176</v>
      </c>
      <c r="FE2" s="58" t="s">
        <v>177</v>
      </c>
      <c r="FF2" s="58" t="s">
        <v>1148</v>
      </c>
      <c r="FG2" s="58" t="s">
        <v>3028</v>
      </c>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row>
    <row r="3" spans="1:291" ht="18" customHeight="1">
      <c r="A3" s="68" t="s">
        <v>1224</v>
      </c>
      <c r="B3" s="57" t="s">
        <v>179</v>
      </c>
      <c r="C3" s="57" t="s">
        <v>179</v>
      </c>
      <c r="D3" s="57" t="s">
        <v>179</v>
      </c>
      <c r="E3" s="57" t="s">
        <v>179</v>
      </c>
      <c r="F3" s="69" t="s">
        <v>180</v>
      </c>
      <c r="G3" s="57" t="s">
        <v>180</v>
      </c>
      <c r="H3" s="57" t="s">
        <v>180</v>
      </c>
      <c r="I3" s="57" t="s">
        <v>180</v>
      </c>
      <c r="J3" s="57" t="s">
        <v>181</v>
      </c>
      <c r="K3" s="57" t="s">
        <v>181</v>
      </c>
      <c r="L3" s="57" t="s">
        <v>181</v>
      </c>
      <c r="M3" s="57" t="s">
        <v>181</v>
      </c>
      <c r="N3" s="57" t="s">
        <v>181</v>
      </c>
      <c r="O3" s="57" t="s">
        <v>181</v>
      </c>
      <c r="P3" s="57" t="s">
        <v>182</v>
      </c>
      <c r="Q3" s="57" t="s">
        <v>182</v>
      </c>
      <c r="R3" s="57" t="s">
        <v>182</v>
      </c>
      <c r="S3" s="57" t="s">
        <v>182</v>
      </c>
      <c r="T3" s="57" t="s">
        <v>182</v>
      </c>
      <c r="U3" s="57" t="s">
        <v>182</v>
      </c>
      <c r="V3" s="57" t="s">
        <v>182</v>
      </c>
      <c r="W3" s="57" t="s">
        <v>183</v>
      </c>
      <c r="X3" s="57" t="s">
        <v>183</v>
      </c>
      <c r="Y3" s="57" t="s">
        <v>183</v>
      </c>
      <c r="Z3" s="57" t="s">
        <v>183</v>
      </c>
      <c r="AA3" s="57" t="s">
        <v>183</v>
      </c>
      <c r="AB3" s="57" t="s">
        <v>184</v>
      </c>
      <c r="AC3" s="57" t="s">
        <v>184</v>
      </c>
      <c r="AD3" s="57" t="s">
        <v>184</v>
      </c>
      <c r="AE3" s="57" t="s">
        <v>185</v>
      </c>
      <c r="AF3" s="57" t="s">
        <v>185</v>
      </c>
      <c r="AG3" s="57" t="s">
        <v>185</v>
      </c>
      <c r="AH3" s="57" t="s">
        <v>3473</v>
      </c>
      <c r="AI3" s="57" t="s">
        <v>3473</v>
      </c>
      <c r="AJ3" s="57" t="s">
        <v>3473</v>
      </c>
      <c r="AK3" s="57" t="s">
        <v>3473</v>
      </c>
      <c r="AL3" s="57" t="s">
        <v>3473</v>
      </c>
      <c r="AM3" s="57" t="s">
        <v>3473</v>
      </c>
      <c r="AN3" s="57" t="s">
        <v>2598</v>
      </c>
      <c r="AO3" s="57" t="s">
        <v>2598</v>
      </c>
      <c r="AP3" s="57" t="s">
        <v>2598</v>
      </c>
      <c r="AQ3" s="57" t="s">
        <v>2598</v>
      </c>
      <c r="AR3" s="57" t="s">
        <v>2598</v>
      </c>
      <c r="AS3" s="57" t="s">
        <v>1248</v>
      </c>
      <c r="AT3" s="57" t="s">
        <v>1248</v>
      </c>
      <c r="AU3" s="57" t="s">
        <v>186</v>
      </c>
      <c r="AV3" s="57" t="s">
        <v>186</v>
      </c>
      <c r="AW3" s="57" t="s">
        <v>186</v>
      </c>
      <c r="AX3" s="57" t="s">
        <v>186</v>
      </c>
      <c r="AY3" s="57" t="s">
        <v>186</v>
      </c>
      <c r="AZ3" s="57" t="s">
        <v>186</v>
      </c>
      <c r="BA3" s="57" t="s">
        <v>186</v>
      </c>
      <c r="BB3" s="57" t="s">
        <v>186</v>
      </c>
      <c r="BC3" s="57" t="s">
        <v>186</v>
      </c>
      <c r="BD3" s="57" t="s">
        <v>186</v>
      </c>
      <c r="BE3" s="57" t="s">
        <v>1739</v>
      </c>
      <c r="BF3" s="57" t="s">
        <v>1739</v>
      </c>
      <c r="BG3" s="57" t="s">
        <v>1739</v>
      </c>
      <c r="BH3" s="57" t="s">
        <v>1739</v>
      </c>
      <c r="BI3" s="57" t="s">
        <v>1739</v>
      </c>
      <c r="BJ3" s="57" t="s">
        <v>1739</v>
      </c>
      <c r="BK3" s="57" t="s">
        <v>187</v>
      </c>
      <c r="BL3" s="57" t="s">
        <v>187</v>
      </c>
      <c r="BM3" s="57" t="s">
        <v>187</v>
      </c>
      <c r="BN3" s="57" t="s">
        <v>187</v>
      </c>
      <c r="BO3" s="57" t="s">
        <v>187</v>
      </c>
      <c r="BP3" s="57" t="s">
        <v>187</v>
      </c>
      <c r="BQ3" s="57" t="s">
        <v>188</v>
      </c>
      <c r="BR3" s="57" t="s">
        <v>188</v>
      </c>
      <c r="BS3" s="57" t="s">
        <v>189</v>
      </c>
      <c r="BT3" s="57" t="s">
        <v>189</v>
      </c>
      <c r="BU3" s="57" t="s">
        <v>190</v>
      </c>
      <c r="BV3" s="57" t="s">
        <v>2552</v>
      </c>
      <c r="BW3" s="57" t="s">
        <v>2552</v>
      </c>
      <c r="BX3" s="57" t="s">
        <v>2552</v>
      </c>
      <c r="BY3" s="57" t="s">
        <v>2552</v>
      </c>
      <c r="BZ3" s="57" t="s">
        <v>2552</v>
      </c>
      <c r="CA3" s="57" t="s">
        <v>2552</v>
      </c>
      <c r="CB3" s="57" t="s">
        <v>2552</v>
      </c>
      <c r="CC3" s="57" t="s">
        <v>192</v>
      </c>
      <c r="CD3" s="57" t="s">
        <v>192</v>
      </c>
      <c r="CE3" s="57" t="s">
        <v>192</v>
      </c>
      <c r="CF3" s="57" t="s">
        <v>192</v>
      </c>
      <c r="CG3" s="57" t="s">
        <v>192</v>
      </c>
      <c r="CH3" s="57" t="s">
        <v>192</v>
      </c>
      <c r="CI3" s="57" t="s">
        <v>191</v>
      </c>
      <c r="CJ3" s="57" t="s">
        <v>191</v>
      </c>
      <c r="CK3" s="57" t="s">
        <v>193</v>
      </c>
      <c r="CL3" s="57" t="s">
        <v>193</v>
      </c>
      <c r="CM3" s="57" t="s">
        <v>194</v>
      </c>
      <c r="CN3" s="57" t="s">
        <v>194</v>
      </c>
      <c r="CO3" s="57" t="s">
        <v>195</v>
      </c>
      <c r="CP3" s="57" t="s">
        <v>195</v>
      </c>
      <c r="CQ3" s="57" t="s">
        <v>195</v>
      </c>
      <c r="CR3" s="57" t="s">
        <v>195</v>
      </c>
      <c r="CS3" s="57" t="s">
        <v>195</v>
      </c>
      <c r="CT3" s="57" t="s">
        <v>195</v>
      </c>
      <c r="CU3" s="57" t="s">
        <v>196</v>
      </c>
      <c r="CV3" s="57" t="s">
        <v>196</v>
      </c>
      <c r="CW3" s="57" t="s">
        <v>196</v>
      </c>
      <c r="CX3" s="57" t="s">
        <v>196</v>
      </c>
      <c r="CY3" s="57" t="s">
        <v>196</v>
      </c>
      <c r="CZ3" s="57" t="s">
        <v>196</v>
      </c>
      <c r="DA3" s="57" t="s">
        <v>196</v>
      </c>
      <c r="DB3" s="57" t="s">
        <v>196</v>
      </c>
      <c r="DC3" s="57" t="s">
        <v>196</v>
      </c>
      <c r="DD3" s="57" t="s">
        <v>197</v>
      </c>
      <c r="DE3" s="57" t="s">
        <v>197</v>
      </c>
      <c r="DF3" s="57" t="s">
        <v>197</v>
      </c>
      <c r="DG3" s="57" t="s">
        <v>197</v>
      </c>
      <c r="DH3" s="57" t="s">
        <v>197</v>
      </c>
      <c r="DI3" s="57" t="s">
        <v>197</v>
      </c>
      <c r="DJ3" s="57" t="s">
        <v>2783</v>
      </c>
      <c r="DK3" s="57" t="s">
        <v>2783</v>
      </c>
      <c r="DL3" s="57" t="s">
        <v>2783</v>
      </c>
      <c r="DM3" s="57" t="s">
        <v>2346</v>
      </c>
      <c r="DN3" s="57" t="s">
        <v>2346</v>
      </c>
      <c r="DO3" s="57" t="s">
        <v>2346</v>
      </c>
      <c r="DP3" s="57" t="s">
        <v>2346</v>
      </c>
      <c r="DQ3" s="57" t="s">
        <v>2346</v>
      </c>
      <c r="DR3" s="57" t="s">
        <v>2346</v>
      </c>
      <c r="DS3" s="57" t="s">
        <v>2346</v>
      </c>
      <c r="DT3" s="57" t="s">
        <v>2346</v>
      </c>
      <c r="DU3" s="57" t="s">
        <v>2370</v>
      </c>
      <c r="DV3" s="57" t="s">
        <v>2370</v>
      </c>
      <c r="DW3" s="57" t="s">
        <v>2370</v>
      </c>
      <c r="DX3" s="57" t="s">
        <v>2370</v>
      </c>
      <c r="DY3" s="57" t="s">
        <v>2370</v>
      </c>
      <c r="DZ3" s="57" t="s">
        <v>2370</v>
      </c>
      <c r="EA3" s="57" t="s">
        <v>2370</v>
      </c>
      <c r="EB3" s="57" t="s">
        <v>2406</v>
      </c>
      <c r="EC3" s="57" t="s">
        <v>2406</v>
      </c>
      <c r="ED3" s="57" t="s">
        <v>2406</v>
      </c>
      <c r="EE3" s="57" t="s">
        <v>2406</v>
      </c>
      <c r="EF3" s="57" t="s">
        <v>2406</v>
      </c>
      <c r="EG3" s="57" t="s">
        <v>2406</v>
      </c>
      <c r="EH3" s="57" t="s">
        <v>2406</v>
      </c>
      <c r="EI3" s="57" t="s">
        <v>2406</v>
      </c>
      <c r="EJ3" s="57" t="s">
        <v>2406</v>
      </c>
      <c r="EK3" s="57" t="s">
        <v>2406</v>
      </c>
      <c r="EL3" s="57" t="s">
        <v>198</v>
      </c>
      <c r="EM3" s="57" t="s">
        <v>198</v>
      </c>
      <c r="EN3" s="57" t="s">
        <v>198</v>
      </c>
      <c r="EO3" s="57" t="s">
        <v>198</v>
      </c>
      <c r="EP3" s="57" t="s">
        <v>3474</v>
      </c>
      <c r="EQ3" s="57" t="s">
        <v>3474</v>
      </c>
      <c r="ER3" s="57" t="s">
        <v>3474</v>
      </c>
      <c r="ES3" s="57" t="s">
        <v>3474</v>
      </c>
      <c r="ET3" s="57" t="s">
        <v>3474</v>
      </c>
      <c r="EU3" s="57" t="s">
        <v>3474</v>
      </c>
      <c r="EV3" s="57" t="s">
        <v>1573</v>
      </c>
      <c r="EW3" s="57" t="s">
        <v>1573</v>
      </c>
      <c r="EX3" s="57" t="s">
        <v>1573</v>
      </c>
      <c r="EY3" s="57" t="s">
        <v>1573</v>
      </c>
      <c r="EZ3" s="57" t="s">
        <v>199</v>
      </c>
      <c r="FA3" s="57" t="s">
        <v>199</v>
      </c>
      <c r="FB3" s="57" t="s">
        <v>199</v>
      </c>
      <c r="FC3" s="57" t="s">
        <v>200</v>
      </c>
      <c r="FD3" s="57" t="s">
        <v>200</v>
      </c>
      <c r="FE3" s="57" t="s">
        <v>200</v>
      </c>
      <c r="FF3" s="57" t="s">
        <v>200</v>
      </c>
      <c r="FG3" s="57" t="s">
        <v>200</v>
      </c>
    </row>
    <row r="4" spans="1:291" s="56" customFormat="1" ht="18" customHeight="1">
      <c r="A4" s="70" t="s">
        <v>1225</v>
      </c>
      <c r="B4" s="56" t="s">
        <v>201</v>
      </c>
      <c r="C4" s="56" t="s">
        <v>202</v>
      </c>
      <c r="D4" s="56" t="s">
        <v>202</v>
      </c>
      <c r="E4" s="56" t="s">
        <v>202</v>
      </c>
      <c r="F4" s="56" t="s">
        <v>201</v>
      </c>
      <c r="G4" s="56" t="s">
        <v>202</v>
      </c>
      <c r="H4" s="56" t="s">
        <v>201</v>
      </c>
      <c r="I4" s="56" t="s">
        <v>201</v>
      </c>
      <c r="J4" s="56" t="s">
        <v>201</v>
      </c>
      <c r="K4" s="56" t="s">
        <v>202</v>
      </c>
      <c r="L4" s="56" t="s">
        <v>201</v>
      </c>
      <c r="M4" s="56" t="s">
        <v>202</v>
      </c>
      <c r="N4" s="56" t="s">
        <v>201</v>
      </c>
      <c r="O4" s="56" t="s">
        <v>201</v>
      </c>
      <c r="P4" s="56" t="s">
        <v>201</v>
      </c>
      <c r="Q4" s="56" t="s">
        <v>202</v>
      </c>
      <c r="R4" s="56" t="s">
        <v>202</v>
      </c>
      <c r="S4" s="56" t="s">
        <v>202</v>
      </c>
      <c r="T4" s="56" t="s">
        <v>201</v>
      </c>
      <c r="U4" s="56" t="s">
        <v>201</v>
      </c>
      <c r="V4" s="56" t="s">
        <v>201</v>
      </c>
      <c r="W4" s="56" t="s">
        <v>201</v>
      </c>
      <c r="X4" s="56" t="s">
        <v>202</v>
      </c>
      <c r="Y4" s="56" t="s">
        <v>202</v>
      </c>
      <c r="Z4" s="56" t="s">
        <v>202</v>
      </c>
      <c r="AA4" s="56" t="s">
        <v>201</v>
      </c>
      <c r="AB4" s="56" t="s">
        <v>201</v>
      </c>
      <c r="AC4" s="56" t="s">
        <v>201</v>
      </c>
      <c r="AD4" s="56" t="s">
        <v>201</v>
      </c>
      <c r="AE4" s="56" t="s">
        <v>201</v>
      </c>
      <c r="AF4" s="56" t="s">
        <v>202</v>
      </c>
      <c r="AG4" s="56" t="s">
        <v>201</v>
      </c>
      <c r="AH4" s="56" t="s">
        <v>201</v>
      </c>
      <c r="AI4" s="56" t="s">
        <v>202</v>
      </c>
      <c r="AJ4" s="56" t="s">
        <v>201</v>
      </c>
      <c r="AK4" s="56" t="s">
        <v>202</v>
      </c>
      <c r="AL4" s="56" t="s">
        <v>201</v>
      </c>
      <c r="AM4" s="56" t="s">
        <v>202</v>
      </c>
      <c r="AN4" s="56" t="s">
        <v>201</v>
      </c>
      <c r="AO4" s="56" t="s">
        <v>202</v>
      </c>
      <c r="AP4" s="56" t="s">
        <v>202</v>
      </c>
      <c r="AQ4" s="56" t="s">
        <v>201</v>
      </c>
      <c r="AR4" s="56" t="s">
        <v>202</v>
      </c>
      <c r="AS4" s="56" t="s">
        <v>201</v>
      </c>
      <c r="AT4" s="56" t="s">
        <v>202</v>
      </c>
      <c r="AU4" s="56" t="s">
        <v>201</v>
      </c>
      <c r="AV4" s="56" t="s">
        <v>202</v>
      </c>
      <c r="AW4" s="56" t="s">
        <v>202</v>
      </c>
      <c r="AX4" s="56" t="s">
        <v>202</v>
      </c>
      <c r="AY4" s="56" t="s">
        <v>201</v>
      </c>
      <c r="AZ4" s="56" t="s">
        <v>202</v>
      </c>
      <c r="BA4" s="56" t="s">
        <v>202</v>
      </c>
      <c r="BB4" s="56" t="s">
        <v>201</v>
      </c>
      <c r="BC4" s="56" t="s">
        <v>202</v>
      </c>
      <c r="BD4" s="56" t="s">
        <v>202</v>
      </c>
      <c r="BE4" s="56" t="s">
        <v>201</v>
      </c>
      <c r="BF4" s="56" t="s">
        <v>202</v>
      </c>
      <c r="BG4" s="56" t="s">
        <v>201</v>
      </c>
      <c r="BH4" s="56" t="s">
        <v>202</v>
      </c>
      <c r="BI4" s="56" t="s">
        <v>202</v>
      </c>
      <c r="BJ4" s="56" t="s">
        <v>201</v>
      </c>
      <c r="BK4" s="56" t="s">
        <v>201</v>
      </c>
      <c r="BL4" s="56" t="s">
        <v>202</v>
      </c>
      <c r="BM4" s="56" t="s">
        <v>201</v>
      </c>
      <c r="BN4" s="56" t="s">
        <v>201</v>
      </c>
      <c r="BO4" s="56" t="s">
        <v>201</v>
      </c>
      <c r="BP4" s="56" t="s">
        <v>201</v>
      </c>
      <c r="BQ4" s="56" t="s">
        <v>201</v>
      </c>
      <c r="BR4" s="56" t="s">
        <v>202</v>
      </c>
      <c r="BS4" s="56" t="s">
        <v>201</v>
      </c>
      <c r="BT4" s="56" t="s">
        <v>201</v>
      </c>
      <c r="BU4" s="56" t="s">
        <v>202</v>
      </c>
      <c r="BV4" s="56" t="s">
        <v>201</v>
      </c>
      <c r="BW4" s="56" t="s">
        <v>202</v>
      </c>
      <c r="BX4" s="56" t="s">
        <v>201</v>
      </c>
      <c r="BY4" s="56" t="s">
        <v>201</v>
      </c>
      <c r="BZ4" s="56" t="s">
        <v>202</v>
      </c>
      <c r="CA4" s="56" t="s">
        <v>201</v>
      </c>
      <c r="CB4" s="56" t="s">
        <v>202</v>
      </c>
      <c r="CC4" s="56" t="s">
        <v>201</v>
      </c>
      <c r="CD4" s="56" t="s">
        <v>202</v>
      </c>
      <c r="CE4" s="56" t="s">
        <v>202</v>
      </c>
      <c r="CF4" s="56" t="s">
        <v>202</v>
      </c>
      <c r="CG4" s="56" t="s">
        <v>201</v>
      </c>
      <c r="CH4" s="56" t="s">
        <v>202</v>
      </c>
      <c r="CI4" s="56" t="s">
        <v>201</v>
      </c>
      <c r="CJ4" s="56" t="s">
        <v>201</v>
      </c>
      <c r="CK4" s="56" t="s">
        <v>201</v>
      </c>
      <c r="CL4" s="56" t="s">
        <v>202</v>
      </c>
      <c r="CM4" s="56" t="s">
        <v>201</v>
      </c>
      <c r="CN4" s="56" t="s">
        <v>202</v>
      </c>
      <c r="CO4" s="56" t="s">
        <v>201</v>
      </c>
      <c r="CP4" s="56" t="s">
        <v>202</v>
      </c>
      <c r="CQ4" s="56" t="s">
        <v>201</v>
      </c>
      <c r="CR4" s="56" t="s">
        <v>202</v>
      </c>
      <c r="CS4" s="56" t="s">
        <v>201</v>
      </c>
      <c r="CT4" s="56" t="s">
        <v>201</v>
      </c>
      <c r="CU4" s="56" t="s">
        <v>201</v>
      </c>
      <c r="CV4" s="56" t="s">
        <v>202</v>
      </c>
      <c r="CW4" s="56" t="s">
        <v>201</v>
      </c>
      <c r="CX4" s="56" t="s">
        <v>202</v>
      </c>
      <c r="CY4" s="56" t="s">
        <v>202</v>
      </c>
      <c r="CZ4" s="56" t="s">
        <v>201</v>
      </c>
      <c r="DA4" s="56" t="s">
        <v>202</v>
      </c>
      <c r="DB4" s="56" t="s">
        <v>201</v>
      </c>
      <c r="DC4" s="56" t="s">
        <v>201</v>
      </c>
      <c r="DD4" s="56" t="s">
        <v>201</v>
      </c>
      <c r="DE4" s="56" t="s">
        <v>201</v>
      </c>
      <c r="DF4" s="56" t="s">
        <v>202</v>
      </c>
      <c r="DG4" s="56" t="s">
        <v>201</v>
      </c>
      <c r="DH4" s="56" t="s">
        <v>202</v>
      </c>
      <c r="DI4" s="56" t="s">
        <v>201</v>
      </c>
      <c r="DJ4" s="56" t="s">
        <v>201</v>
      </c>
      <c r="DK4" s="56" t="s">
        <v>202</v>
      </c>
      <c r="DL4" s="56" t="s">
        <v>201</v>
      </c>
      <c r="DM4" s="56" t="s">
        <v>201</v>
      </c>
      <c r="DN4" s="56" t="s">
        <v>202</v>
      </c>
      <c r="DO4" s="56" t="s">
        <v>2140</v>
      </c>
      <c r="DP4" s="56" t="s">
        <v>202</v>
      </c>
      <c r="DQ4" s="56" t="s">
        <v>2140</v>
      </c>
      <c r="DR4" s="56" t="s">
        <v>202</v>
      </c>
      <c r="DS4" s="56" t="s">
        <v>201</v>
      </c>
      <c r="DT4" s="56" t="s">
        <v>201</v>
      </c>
      <c r="DU4" s="56" t="s">
        <v>201</v>
      </c>
      <c r="DV4" s="56" t="s">
        <v>202</v>
      </c>
      <c r="DW4" s="56" t="s">
        <v>202</v>
      </c>
      <c r="DX4" s="56" t="s">
        <v>201</v>
      </c>
      <c r="DY4" s="56" t="s">
        <v>201</v>
      </c>
      <c r="DZ4" s="56" t="s">
        <v>202</v>
      </c>
      <c r="EA4" s="56" t="s">
        <v>202</v>
      </c>
      <c r="EB4" s="56" t="s">
        <v>201</v>
      </c>
      <c r="EC4" s="56" t="s">
        <v>202</v>
      </c>
      <c r="ED4" s="56" t="s">
        <v>202</v>
      </c>
      <c r="EE4" s="56" t="s">
        <v>202</v>
      </c>
      <c r="EF4" s="56" t="s">
        <v>201</v>
      </c>
      <c r="EG4" s="56" t="s">
        <v>202</v>
      </c>
      <c r="EH4" s="56" t="s">
        <v>201</v>
      </c>
      <c r="EI4" s="56" t="s">
        <v>202</v>
      </c>
      <c r="EJ4" s="56" t="s">
        <v>202</v>
      </c>
      <c r="EK4" s="56" t="s">
        <v>201</v>
      </c>
      <c r="EL4" s="56" t="s">
        <v>201</v>
      </c>
      <c r="EM4" s="56" t="s">
        <v>201</v>
      </c>
      <c r="EN4" s="56" t="s">
        <v>202</v>
      </c>
      <c r="EO4" s="56" t="s">
        <v>202</v>
      </c>
      <c r="EP4" s="56" t="s">
        <v>201</v>
      </c>
      <c r="EQ4" s="56" t="s">
        <v>202</v>
      </c>
      <c r="ER4" s="56" t="s">
        <v>202</v>
      </c>
      <c r="ES4" s="56" t="s">
        <v>201</v>
      </c>
      <c r="ET4" s="56" t="s">
        <v>201</v>
      </c>
      <c r="EU4" s="56" t="s">
        <v>202</v>
      </c>
      <c r="EV4" s="56" t="s">
        <v>201</v>
      </c>
      <c r="EW4" s="56" t="s">
        <v>202</v>
      </c>
      <c r="EX4" s="56" t="s">
        <v>202</v>
      </c>
      <c r="EY4" s="56" t="s">
        <v>202</v>
      </c>
      <c r="EZ4" s="56" t="s">
        <v>201</v>
      </c>
      <c r="FA4" s="56" t="s">
        <v>202</v>
      </c>
      <c r="FB4" s="56" t="s">
        <v>201</v>
      </c>
      <c r="FC4" s="56" t="s">
        <v>201</v>
      </c>
      <c r="FD4" s="56" t="s">
        <v>202</v>
      </c>
      <c r="FE4" s="56" t="s">
        <v>202</v>
      </c>
      <c r="FF4" s="56" t="s">
        <v>201</v>
      </c>
      <c r="FG4" s="56" t="s">
        <v>201</v>
      </c>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row>
    <row r="5" spans="1:291" ht="18" customHeight="1">
      <c r="A5" s="68" t="s">
        <v>1227</v>
      </c>
      <c r="B5" s="56" t="s">
        <v>1238</v>
      </c>
      <c r="C5" s="56" t="s">
        <v>1238</v>
      </c>
      <c r="D5" s="56" t="s">
        <v>1238</v>
      </c>
      <c r="E5" s="56" t="s">
        <v>1238</v>
      </c>
      <c r="F5" s="56" t="s">
        <v>1238</v>
      </c>
      <c r="G5" s="56" t="s">
        <v>1238</v>
      </c>
      <c r="H5" s="56" t="s">
        <v>1238</v>
      </c>
      <c r="I5" s="56" t="s">
        <v>1238</v>
      </c>
      <c r="J5" s="56" t="s">
        <v>1238</v>
      </c>
      <c r="K5" s="56" t="s">
        <v>1238</v>
      </c>
      <c r="L5" s="56" t="s">
        <v>1238</v>
      </c>
      <c r="M5" s="56" t="s">
        <v>1238</v>
      </c>
      <c r="N5" s="56" t="s">
        <v>1238</v>
      </c>
      <c r="O5" s="56" t="s">
        <v>1238</v>
      </c>
      <c r="P5" s="56" t="s">
        <v>1238</v>
      </c>
      <c r="Q5" s="56" t="s">
        <v>1238</v>
      </c>
      <c r="R5" s="56" t="s">
        <v>1238</v>
      </c>
      <c r="S5" s="56" t="s">
        <v>1238</v>
      </c>
      <c r="T5" s="56" t="s">
        <v>1238</v>
      </c>
      <c r="U5" s="56" t="s">
        <v>1238</v>
      </c>
      <c r="V5" s="56" t="s">
        <v>1238</v>
      </c>
      <c r="W5" s="56" t="s">
        <v>1238</v>
      </c>
      <c r="X5" s="56" t="s">
        <v>1238</v>
      </c>
      <c r="Y5" s="56" t="s">
        <v>1238</v>
      </c>
      <c r="Z5" s="56" t="s">
        <v>1238</v>
      </c>
      <c r="AA5" s="56" t="s">
        <v>1238</v>
      </c>
      <c r="AB5" s="56" t="s">
        <v>1238</v>
      </c>
      <c r="AC5" s="56" t="s">
        <v>1238</v>
      </c>
      <c r="AD5" s="56" t="s">
        <v>1238</v>
      </c>
      <c r="AE5" s="56" t="s">
        <v>1238</v>
      </c>
      <c r="AF5" s="56" t="s">
        <v>1238</v>
      </c>
      <c r="AG5" s="56" t="s">
        <v>1238</v>
      </c>
      <c r="AH5" s="56" t="s">
        <v>1238</v>
      </c>
      <c r="AI5" s="56" t="s">
        <v>1238</v>
      </c>
      <c r="AJ5" s="56" t="s">
        <v>1238</v>
      </c>
      <c r="AK5" s="56" t="s">
        <v>1238</v>
      </c>
      <c r="AL5" s="56" t="s">
        <v>1238</v>
      </c>
      <c r="AM5" s="56" t="s">
        <v>1238</v>
      </c>
      <c r="AN5" s="56" t="s">
        <v>1238</v>
      </c>
      <c r="AO5" s="56" t="s">
        <v>1238</v>
      </c>
      <c r="AP5" s="56" t="s">
        <v>1238</v>
      </c>
      <c r="AQ5" s="56" t="s">
        <v>1238</v>
      </c>
      <c r="AR5" s="56" t="s">
        <v>1238</v>
      </c>
      <c r="AS5" s="56" t="s">
        <v>1238</v>
      </c>
      <c r="AT5" s="56" t="s">
        <v>1238</v>
      </c>
      <c r="AU5" s="56" t="s">
        <v>1238</v>
      </c>
      <c r="AV5" s="56" t="s">
        <v>1238</v>
      </c>
      <c r="AW5" s="56" t="s">
        <v>1238</v>
      </c>
      <c r="AX5" s="56" t="s">
        <v>1238</v>
      </c>
      <c r="AY5" s="56" t="s">
        <v>1238</v>
      </c>
      <c r="AZ5" s="56" t="s">
        <v>1238</v>
      </c>
      <c r="BA5" s="56" t="s">
        <v>1238</v>
      </c>
      <c r="BB5" s="56" t="s">
        <v>1238</v>
      </c>
      <c r="BC5" s="56" t="s">
        <v>1238</v>
      </c>
      <c r="BD5" s="56" t="s">
        <v>1238</v>
      </c>
      <c r="BE5" s="56" t="s">
        <v>1238</v>
      </c>
      <c r="BF5" s="56" t="s">
        <v>1238</v>
      </c>
      <c r="BG5" s="56" t="s">
        <v>1238</v>
      </c>
      <c r="BH5" s="56" t="s">
        <v>1238</v>
      </c>
      <c r="BI5" s="56" t="s">
        <v>1238</v>
      </c>
      <c r="BJ5" s="56" t="s">
        <v>1238</v>
      </c>
      <c r="BK5" s="56" t="s">
        <v>1238</v>
      </c>
      <c r="BL5" s="56" t="s">
        <v>1238</v>
      </c>
      <c r="BM5" s="56" t="s">
        <v>1238</v>
      </c>
      <c r="BN5" s="56" t="s">
        <v>1238</v>
      </c>
      <c r="BO5" s="56" t="s">
        <v>1238</v>
      </c>
      <c r="BP5" s="56" t="s">
        <v>1238</v>
      </c>
      <c r="BQ5" s="56" t="s">
        <v>1238</v>
      </c>
      <c r="BR5" s="56" t="s">
        <v>1238</v>
      </c>
      <c r="BS5" s="56" t="s">
        <v>1238</v>
      </c>
      <c r="BT5" s="56" t="s">
        <v>1238</v>
      </c>
      <c r="BU5" s="56" t="s">
        <v>1238</v>
      </c>
      <c r="BV5" s="56" t="s">
        <v>1238</v>
      </c>
      <c r="BW5" s="56" t="s">
        <v>1238</v>
      </c>
      <c r="BX5" s="56" t="s">
        <v>1238</v>
      </c>
      <c r="BY5" s="56" t="s">
        <v>1238</v>
      </c>
      <c r="BZ5" s="56" t="s">
        <v>1238</v>
      </c>
      <c r="CA5" s="56" t="s">
        <v>1238</v>
      </c>
      <c r="CB5" s="56" t="s">
        <v>1238</v>
      </c>
      <c r="CC5" s="56" t="s">
        <v>1238</v>
      </c>
      <c r="CD5" s="56" t="s">
        <v>1238</v>
      </c>
      <c r="CE5" s="56" t="s">
        <v>1238</v>
      </c>
      <c r="CF5" s="56" t="s">
        <v>1238</v>
      </c>
      <c r="CG5" s="56" t="s">
        <v>1238</v>
      </c>
      <c r="CH5" s="56" t="s">
        <v>1238</v>
      </c>
      <c r="CI5" s="56" t="s">
        <v>1238</v>
      </c>
      <c r="CJ5" s="56" t="s">
        <v>1238</v>
      </c>
      <c r="CK5" s="56" t="s">
        <v>1238</v>
      </c>
      <c r="CL5" s="56" t="s">
        <v>1238</v>
      </c>
      <c r="CM5" s="56" t="s">
        <v>1238</v>
      </c>
      <c r="CN5" s="56" t="s">
        <v>1238</v>
      </c>
      <c r="CO5" s="56" t="s">
        <v>1238</v>
      </c>
      <c r="CP5" s="56" t="s">
        <v>1238</v>
      </c>
      <c r="CQ5" s="56" t="s">
        <v>1238</v>
      </c>
      <c r="CR5" s="56" t="s">
        <v>1238</v>
      </c>
      <c r="CS5" s="56" t="s">
        <v>1238</v>
      </c>
      <c r="CT5" s="56" t="s">
        <v>1238</v>
      </c>
      <c r="CU5" s="56" t="s">
        <v>1238</v>
      </c>
      <c r="CV5" s="56" t="s">
        <v>1238</v>
      </c>
      <c r="CW5" s="56" t="s">
        <v>1238</v>
      </c>
      <c r="CX5" s="56" t="s">
        <v>1238</v>
      </c>
      <c r="CY5" s="56" t="s">
        <v>1238</v>
      </c>
      <c r="CZ5" s="56" t="s">
        <v>1238</v>
      </c>
      <c r="DA5" s="56" t="s">
        <v>1238</v>
      </c>
      <c r="DB5" s="56" t="s">
        <v>1238</v>
      </c>
      <c r="DC5" s="56" t="s">
        <v>1238</v>
      </c>
      <c r="DD5" s="56" t="s">
        <v>1238</v>
      </c>
      <c r="DE5" s="56" t="s">
        <v>1238</v>
      </c>
      <c r="DF5" s="56" t="s">
        <v>1238</v>
      </c>
      <c r="DG5" s="56" t="s">
        <v>1238</v>
      </c>
      <c r="DH5" s="56" t="s">
        <v>1238</v>
      </c>
      <c r="DI5" s="56" t="s">
        <v>1238</v>
      </c>
      <c r="DJ5" s="56" t="s">
        <v>1238</v>
      </c>
      <c r="DK5" s="56" t="s">
        <v>1238</v>
      </c>
      <c r="DL5" s="56" t="s">
        <v>1238</v>
      </c>
      <c r="DM5" s="56" t="s">
        <v>1238</v>
      </c>
      <c r="DN5" s="56" t="s">
        <v>1238</v>
      </c>
      <c r="DO5" s="56" t="s">
        <v>1238</v>
      </c>
      <c r="DP5" s="56" t="s">
        <v>1238</v>
      </c>
      <c r="DQ5" s="56" t="s">
        <v>1238</v>
      </c>
      <c r="DR5" s="56" t="s">
        <v>1238</v>
      </c>
      <c r="DS5" s="56" t="s">
        <v>1238</v>
      </c>
      <c r="DT5" s="56" t="s">
        <v>1238</v>
      </c>
      <c r="DU5" s="56" t="s">
        <v>1238</v>
      </c>
      <c r="DV5" s="56" t="s">
        <v>1238</v>
      </c>
      <c r="DW5" s="56" t="s">
        <v>1238</v>
      </c>
      <c r="DX5" s="56" t="s">
        <v>1238</v>
      </c>
      <c r="DY5" s="56" t="s">
        <v>1238</v>
      </c>
      <c r="DZ5" s="56" t="s">
        <v>1238</v>
      </c>
      <c r="EA5" s="56" t="s">
        <v>1238</v>
      </c>
      <c r="EB5" s="56" t="s">
        <v>1238</v>
      </c>
      <c r="EC5" s="56" t="s">
        <v>1238</v>
      </c>
      <c r="ED5" s="56" t="s">
        <v>1238</v>
      </c>
      <c r="EE5" s="56" t="s">
        <v>1238</v>
      </c>
      <c r="EF5" s="56" t="s">
        <v>1238</v>
      </c>
      <c r="EG5" s="56" t="s">
        <v>1238</v>
      </c>
      <c r="EH5" s="56" t="s">
        <v>1238</v>
      </c>
      <c r="EI5" s="56" t="s">
        <v>1238</v>
      </c>
      <c r="EJ5" s="56" t="s">
        <v>1238</v>
      </c>
      <c r="EK5" s="56" t="s">
        <v>1238</v>
      </c>
      <c r="EL5" s="56" t="s">
        <v>1235</v>
      </c>
      <c r="EM5" s="56" t="s">
        <v>1235</v>
      </c>
      <c r="EN5" s="56" t="s">
        <v>1235</v>
      </c>
      <c r="EO5" s="56" t="s">
        <v>1235</v>
      </c>
      <c r="EP5" s="56" t="s">
        <v>1236</v>
      </c>
      <c r="EQ5" s="56" t="s">
        <v>1236</v>
      </c>
      <c r="ER5" s="56" t="s">
        <v>1236</v>
      </c>
      <c r="ES5" s="56" t="s">
        <v>1236</v>
      </c>
      <c r="ET5" s="56" t="s">
        <v>1236</v>
      </c>
      <c r="EU5" s="56" t="s">
        <v>1236</v>
      </c>
      <c r="EV5" s="56" t="s">
        <v>1237</v>
      </c>
      <c r="EW5" s="56" t="s">
        <v>1237</v>
      </c>
      <c r="EX5" s="56" t="s">
        <v>1237</v>
      </c>
      <c r="EY5" s="56" t="s">
        <v>1237</v>
      </c>
      <c r="EZ5" s="56" t="s">
        <v>1237</v>
      </c>
      <c r="FA5" s="56" t="s">
        <v>1237</v>
      </c>
      <c r="FB5" s="56" t="s">
        <v>1237</v>
      </c>
      <c r="FC5" s="56" t="s">
        <v>1237</v>
      </c>
      <c r="FD5" s="56" t="s">
        <v>1237</v>
      </c>
      <c r="FE5" s="56" t="s">
        <v>1237</v>
      </c>
      <c r="FF5" s="56" t="s">
        <v>1237</v>
      </c>
      <c r="FG5" s="56" t="s">
        <v>1237</v>
      </c>
    </row>
    <row r="6" spans="1:291" ht="18" customHeight="1">
      <c r="A6" s="68" t="s">
        <v>1228</v>
      </c>
      <c r="B6" s="57" t="s">
        <v>203</v>
      </c>
      <c r="C6" s="57" t="s">
        <v>204</v>
      </c>
      <c r="D6" s="57" t="s">
        <v>1878</v>
      </c>
      <c r="E6" s="57" t="s">
        <v>214</v>
      </c>
      <c r="F6" s="57" t="s">
        <v>203</v>
      </c>
      <c r="G6" s="57" t="s">
        <v>205</v>
      </c>
      <c r="H6" s="57" t="s">
        <v>203</v>
      </c>
      <c r="I6" s="57" t="s">
        <v>2050</v>
      </c>
      <c r="J6" s="57" t="s">
        <v>2866</v>
      </c>
      <c r="K6" s="57" t="s">
        <v>206</v>
      </c>
      <c r="L6" s="57" t="s">
        <v>2866</v>
      </c>
      <c r="M6" s="57" t="s">
        <v>3212</v>
      </c>
      <c r="N6" s="57" t="s">
        <v>2866</v>
      </c>
      <c r="O6" s="57" t="s">
        <v>2866</v>
      </c>
      <c r="P6" s="57" t="s">
        <v>207</v>
      </c>
      <c r="Q6" s="57" t="s">
        <v>1151</v>
      </c>
      <c r="R6" s="57" t="s">
        <v>1501</v>
      </c>
      <c r="S6" s="57" t="s">
        <v>2074</v>
      </c>
      <c r="T6" s="57" t="s">
        <v>1674</v>
      </c>
      <c r="U6" s="57" t="s">
        <v>209</v>
      </c>
      <c r="V6" s="57" t="s">
        <v>210</v>
      </c>
      <c r="W6" s="57" t="s">
        <v>211</v>
      </c>
      <c r="X6" s="57" t="s">
        <v>212</v>
      </c>
      <c r="Y6" s="57" t="s">
        <v>213</v>
      </c>
      <c r="Z6" s="57" t="s">
        <v>214</v>
      </c>
      <c r="AA6" s="57" t="s">
        <v>122</v>
      </c>
      <c r="AB6" s="57" t="s">
        <v>216</v>
      </c>
      <c r="AC6" s="57" t="s">
        <v>216</v>
      </c>
      <c r="AD6" s="57" t="s">
        <v>217</v>
      </c>
      <c r="AE6" s="57" t="s">
        <v>203</v>
      </c>
      <c r="AF6" s="57" t="s">
        <v>227</v>
      </c>
      <c r="AG6" s="57" t="s">
        <v>3066</v>
      </c>
      <c r="AH6" s="57" t="s">
        <v>218</v>
      </c>
      <c r="AI6" s="57" t="s">
        <v>219</v>
      </c>
      <c r="AJ6" s="57" t="s">
        <v>220</v>
      </c>
      <c r="AK6" s="57" t="s">
        <v>219</v>
      </c>
      <c r="AL6" s="57" t="s">
        <v>129</v>
      </c>
      <c r="AM6" s="57" t="s">
        <v>2116</v>
      </c>
      <c r="AN6" s="57" t="s">
        <v>2590</v>
      </c>
      <c r="AO6" s="57" t="s">
        <v>2117</v>
      </c>
      <c r="AP6" s="57" t="s">
        <v>2118</v>
      </c>
      <c r="AQ6" s="57" t="s">
        <v>2590</v>
      </c>
      <c r="AR6" s="57" t="s">
        <v>2118</v>
      </c>
      <c r="AS6" s="57" t="s">
        <v>1249</v>
      </c>
      <c r="AT6" s="57" t="s">
        <v>3092</v>
      </c>
      <c r="AU6" s="57" t="s">
        <v>203</v>
      </c>
      <c r="AV6" s="57" t="s">
        <v>222</v>
      </c>
      <c r="AW6" s="57" t="s">
        <v>223</v>
      </c>
      <c r="AX6" s="71" t="s">
        <v>2000</v>
      </c>
      <c r="AY6" s="57" t="s">
        <v>224</v>
      </c>
      <c r="AZ6" s="57" t="s">
        <v>225</v>
      </c>
      <c r="BA6" s="57" t="s">
        <v>1997</v>
      </c>
      <c r="BB6" s="57" t="s">
        <v>1980</v>
      </c>
      <c r="BC6" s="57" t="s">
        <v>226</v>
      </c>
      <c r="BD6" s="57" t="s">
        <v>3193</v>
      </c>
      <c r="BE6" s="57" t="s">
        <v>228</v>
      </c>
      <c r="BF6" s="57" t="s">
        <v>1872</v>
      </c>
      <c r="BG6" s="57" t="s">
        <v>229</v>
      </c>
      <c r="BH6" s="57" t="s">
        <v>230</v>
      </c>
      <c r="BI6" s="57" t="s">
        <v>231</v>
      </c>
      <c r="BJ6" s="57" t="s">
        <v>232</v>
      </c>
      <c r="BK6" s="56" t="s">
        <v>1873</v>
      </c>
      <c r="BL6" s="56" t="s">
        <v>2016</v>
      </c>
      <c r="BM6" s="57" t="s">
        <v>233</v>
      </c>
      <c r="BN6" s="57" t="s">
        <v>234</v>
      </c>
      <c r="BO6" s="57" t="s">
        <v>235</v>
      </c>
      <c r="BP6" s="56" t="s">
        <v>1587</v>
      </c>
      <c r="BQ6" s="57" t="s">
        <v>1170</v>
      </c>
      <c r="BR6" s="57" t="s">
        <v>2554</v>
      </c>
      <c r="BS6" s="57" t="s">
        <v>238</v>
      </c>
      <c r="BT6" s="57" t="s">
        <v>238</v>
      </c>
      <c r="BU6" s="57" t="s">
        <v>2908</v>
      </c>
      <c r="BV6" s="56" t="s">
        <v>203</v>
      </c>
      <c r="BW6" s="57" t="s">
        <v>1477</v>
      </c>
      <c r="BX6" s="57" t="s">
        <v>236</v>
      </c>
      <c r="BY6" s="56" t="s">
        <v>203</v>
      </c>
      <c r="BZ6" s="56" t="s">
        <v>239</v>
      </c>
      <c r="CA6" s="57" t="s">
        <v>237</v>
      </c>
      <c r="CB6" s="57" t="s">
        <v>1628</v>
      </c>
      <c r="CC6" s="57" t="s">
        <v>240</v>
      </c>
      <c r="CD6" s="57" t="s">
        <v>241</v>
      </c>
      <c r="CE6" s="57" t="s">
        <v>242</v>
      </c>
      <c r="CF6" s="56" t="s">
        <v>2921</v>
      </c>
      <c r="CG6" s="56" t="s">
        <v>243</v>
      </c>
      <c r="CH6" s="56" t="s">
        <v>243</v>
      </c>
      <c r="CI6" s="57" t="s">
        <v>244</v>
      </c>
      <c r="CJ6" s="57" t="s">
        <v>245</v>
      </c>
      <c r="CK6" s="57" t="s">
        <v>203</v>
      </c>
      <c r="CL6" s="57" t="s">
        <v>246</v>
      </c>
      <c r="CM6" s="57" t="s">
        <v>203</v>
      </c>
      <c r="CN6" s="57" t="s">
        <v>247</v>
      </c>
      <c r="CO6" s="57" t="s">
        <v>248</v>
      </c>
      <c r="CP6" s="57" t="s">
        <v>206</v>
      </c>
      <c r="CQ6" s="57" t="s">
        <v>249</v>
      </c>
      <c r="CR6" s="57" t="s">
        <v>206</v>
      </c>
      <c r="CS6" s="57" t="s">
        <v>250</v>
      </c>
      <c r="CT6" s="57" t="s">
        <v>1913</v>
      </c>
      <c r="CU6" s="57" t="s">
        <v>1938</v>
      </c>
      <c r="CV6" s="57" t="s">
        <v>1920</v>
      </c>
      <c r="CW6" s="57" t="s">
        <v>251</v>
      </c>
      <c r="CX6" s="56" t="s">
        <v>252</v>
      </c>
      <c r="CY6" s="56" t="s">
        <v>253</v>
      </c>
      <c r="CZ6" s="56" t="s">
        <v>1945</v>
      </c>
      <c r="DA6" s="57" t="s">
        <v>1901</v>
      </c>
      <c r="DB6" s="57" t="s">
        <v>1896</v>
      </c>
      <c r="DC6" s="57" t="s">
        <v>1884</v>
      </c>
      <c r="DD6" s="57" t="s">
        <v>254</v>
      </c>
      <c r="DE6" s="57" t="s">
        <v>1629</v>
      </c>
      <c r="DF6" s="57" t="s">
        <v>1902</v>
      </c>
      <c r="DG6" s="57" t="s">
        <v>1630</v>
      </c>
      <c r="DH6" s="56" t="s">
        <v>255</v>
      </c>
      <c r="DI6" s="57" t="s">
        <v>256</v>
      </c>
      <c r="DJ6" s="56" t="s">
        <v>257</v>
      </c>
      <c r="DK6" s="56" t="s">
        <v>258</v>
      </c>
      <c r="DL6" s="56" t="s">
        <v>257</v>
      </c>
      <c r="DM6" s="56" t="s">
        <v>259</v>
      </c>
      <c r="DN6" s="56" t="s">
        <v>261</v>
      </c>
      <c r="DO6" s="56" t="s">
        <v>2141</v>
      </c>
      <c r="DP6" s="56" t="s">
        <v>279</v>
      </c>
      <c r="DQ6" s="56" t="s">
        <v>2133</v>
      </c>
      <c r="DR6" s="56" t="s">
        <v>2142</v>
      </c>
      <c r="DS6" s="56" t="s">
        <v>2143</v>
      </c>
      <c r="DT6" s="56" t="s">
        <v>203</v>
      </c>
      <c r="DU6" s="56" t="s">
        <v>2371</v>
      </c>
      <c r="DV6" s="56" t="s">
        <v>2371</v>
      </c>
      <c r="DW6" s="56" t="s">
        <v>2381</v>
      </c>
      <c r="DX6" s="56" t="s">
        <v>2388</v>
      </c>
      <c r="DY6" s="56" t="s">
        <v>2144</v>
      </c>
      <c r="DZ6" s="56" t="s">
        <v>2144</v>
      </c>
      <c r="EA6" s="56" t="s">
        <v>2144</v>
      </c>
      <c r="EB6" s="56" t="s">
        <v>2145</v>
      </c>
      <c r="EC6" s="56" t="s">
        <v>260</v>
      </c>
      <c r="ED6" s="56" t="s">
        <v>260</v>
      </c>
      <c r="EE6" s="56" t="s">
        <v>260</v>
      </c>
      <c r="EF6" s="56" t="s">
        <v>2146</v>
      </c>
      <c r="EG6" s="56" t="s">
        <v>2427</v>
      </c>
      <c r="EH6" s="56" t="s">
        <v>2137</v>
      </c>
      <c r="EI6" s="56" t="s">
        <v>260</v>
      </c>
      <c r="EJ6" s="56" t="s">
        <v>2147</v>
      </c>
      <c r="EK6" s="56" t="s">
        <v>2148</v>
      </c>
      <c r="EL6" s="56" t="s">
        <v>261</v>
      </c>
      <c r="EM6" s="56" t="s">
        <v>262</v>
      </c>
      <c r="EN6" s="56" t="s">
        <v>263</v>
      </c>
      <c r="EO6" s="56" t="s">
        <v>263</v>
      </c>
      <c r="EP6" s="56" t="s">
        <v>265</v>
      </c>
      <c r="EQ6" s="56" t="s">
        <v>265</v>
      </c>
      <c r="ER6" s="56" t="s">
        <v>1553</v>
      </c>
      <c r="ES6" s="56" t="s">
        <v>267</v>
      </c>
      <c r="ET6" s="56" t="s">
        <v>2303</v>
      </c>
      <c r="EU6" s="56" t="s">
        <v>2310</v>
      </c>
      <c r="EV6" s="56" t="s">
        <v>269</v>
      </c>
      <c r="EW6" s="56" t="s">
        <v>270</v>
      </c>
      <c r="EX6" s="56" t="s">
        <v>271</v>
      </c>
      <c r="EY6" s="56" t="s">
        <v>272</v>
      </c>
      <c r="EZ6" s="56" t="s">
        <v>271</v>
      </c>
      <c r="FA6" s="56" t="s">
        <v>273</v>
      </c>
      <c r="FB6" s="56" t="s">
        <v>3032</v>
      </c>
      <c r="FC6" s="56" t="s">
        <v>274</v>
      </c>
      <c r="FD6" s="56" t="s">
        <v>275</v>
      </c>
      <c r="FE6" s="56" t="s">
        <v>276</v>
      </c>
      <c r="FF6" s="56" t="s">
        <v>277</v>
      </c>
      <c r="FG6" s="56" t="s">
        <v>278</v>
      </c>
    </row>
    <row r="7" spans="1:291" ht="18" customHeight="1">
      <c r="A7" s="68" t="s">
        <v>1229</v>
      </c>
      <c r="B7" s="57" t="s">
        <v>400</v>
      </c>
      <c r="C7" s="57" t="s">
        <v>401</v>
      </c>
      <c r="D7" s="57" t="s">
        <v>400</v>
      </c>
      <c r="E7" s="57" t="s">
        <v>401</v>
      </c>
      <c r="F7" s="57" t="s">
        <v>400</v>
      </c>
      <c r="G7" s="57" t="s">
        <v>400</v>
      </c>
      <c r="H7" s="57" t="s">
        <v>400</v>
      </c>
      <c r="I7" s="57" t="s">
        <v>400</v>
      </c>
      <c r="J7" s="57" t="s">
        <v>400</v>
      </c>
      <c r="K7" s="57" t="s">
        <v>401</v>
      </c>
      <c r="L7" s="57" t="s">
        <v>400</v>
      </c>
      <c r="M7" s="57" t="s">
        <v>401</v>
      </c>
      <c r="N7" s="57" t="s">
        <v>400</v>
      </c>
      <c r="O7" s="57" t="s">
        <v>400</v>
      </c>
      <c r="P7" s="57" t="s">
        <v>400</v>
      </c>
      <c r="Q7" s="57" t="s">
        <v>400</v>
      </c>
      <c r="R7" s="57" t="s">
        <v>400</v>
      </c>
      <c r="S7" s="57" t="s">
        <v>400</v>
      </c>
      <c r="T7" s="57" t="s">
        <v>400</v>
      </c>
      <c r="U7" s="57" t="s">
        <v>400</v>
      </c>
      <c r="V7" s="57" t="s">
        <v>400</v>
      </c>
      <c r="W7" s="57" t="s">
        <v>400</v>
      </c>
      <c r="X7" s="57" t="s">
        <v>400</v>
      </c>
      <c r="Y7" s="57" t="s">
        <v>400</v>
      </c>
      <c r="Z7" s="57" t="s">
        <v>400</v>
      </c>
      <c r="AA7" s="57" t="s">
        <v>400</v>
      </c>
      <c r="AB7" s="57" t="s">
        <v>400</v>
      </c>
      <c r="AC7" s="57" t="s">
        <v>400</v>
      </c>
      <c r="AD7" s="57" t="s">
        <v>400</v>
      </c>
      <c r="AE7" s="57" t="s">
        <v>400</v>
      </c>
      <c r="AF7" s="57" t="s">
        <v>400</v>
      </c>
      <c r="AG7" s="57" t="s">
        <v>400</v>
      </c>
      <c r="AH7" s="57" t="s">
        <v>402</v>
      </c>
      <c r="AI7" s="57" t="s">
        <v>400</v>
      </c>
      <c r="AJ7" s="57" t="s">
        <v>402</v>
      </c>
      <c r="AK7" s="57" t="s">
        <v>400</v>
      </c>
      <c r="AL7" s="57" t="s">
        <v>402</v>
      </c>
      <c r="AM7" s="57" t="s">
        <v>400</v>
      </c>
      <c r="AN7" s="57" t="s">
        <v>400</v>
      </c>
      <c r="AO7" s="57" t="s">
        <v>400</v>
      </c>
      <c r="AP7" s="57" t="s">
        <v>401</v>
      </c>
      <c r="AQ7" s="57" t="s">
        <v>400</v>
      </c>
      <c r="AR7" s="57" t="s">
        <v>401</v>
      </c>
      <c r="AS7" s="57" t="s">
        <v>400</v>
      </c>
      <c r="AT7" s="57" t="s">
        <v>400</v>
      </c>
      <c r="AU7" s="57" t="s">
        <v>400</v>
      </c>
      <c r="AV7" s="57" t="s">
        <v>400</v>
      </c>
      <c r="AW7" s="57" t="s">
        <v>400</v>
      </c>
      <c r="AX7" s="57" t="s">
        <v>400</v>
      </c>
      <c r="AY7" s="57" t="s">
        <v>400</v>
      </c>
      <c r="AZ7" s="57" t="s">
        <v>400</v>
      </c>
      <c r="BA7" s="57" t="s">
        <v>400</v>
      </c>
      <c r="BB7" s="57" t="s">
        <v>400</v>
      </c>
      <c r="BC7" s="57" t="s">
        <v>400</v>
      </c>
      <c r="BD7" s="57" t="s">
        <v>400</v>
      </c>
      <c r="BE7" s="57" t="s">
        <v>400</v>
      </c>
      <c r="BF7" s="57" t="s">
        <v>400</v>
      </c>
      <c r="BG7" s="57" t="s">
        <v>400</v>
      </c>
      <c r="BH7" s="57" t="s">
        <v>400</v>
      </c>
      <c r="BI7" s="57" t="s">
        <v>401</v>
      </c>
      <c r="BJ7" s="57" t="s">
        <v>400</v>
      </c>
      <c r="BK7" s="57" t="s">
        <v>400</v>
      </c>
      <c r="BL7" s="57" t="s">
        <v>400</v>
      </c>
      <c r="BM7" s="57" t="s">
        <v>400</v>
      </c>
      <c r="BN7" s="57" t="s">
        <v>400</v>
      </c>
      <c r="BO7" s="57" t="s">
        <v>400</v>
      </c>
      <c r="BP7" s="56" t="s">
        <v>400</v>
      </c>
      <c r="BQ7" s="57" t="s">
        <v>400</v>
      </c>
      <c r="BR7" s="57" t="s">
        <v>400</v>
      </c>
      <c r="BS7" s="57" t="s">
        <v>400</v>
      </c>
      <c r="BT7" s="57" t="s">
        <v>400</v>
      </c>
      <c r="BU7" s="57" t="s">
        <v>401</v>
      </c>
      <c r="BV7" s="57" t="s">
        <v>400</v>
      </c>
      <c r="BW7" s="57" t="s">
        <v>400</v>
      </c>
      <c r="BX7" s="57" t="s">
        <v>400</v>
      </c>
      <c r="BY7" s="57" t="s">
        <v>400</v>
      </c>
      <c r="BZ7" s="57" t="s">
        <v>401</v>
      </c>
      <c r="CA7" s="57" t="s">
        <v>400</v>
      </c>
      <c r="CB7" s="57" t="s">
        <v>400</v>
      </c>
      <c r="CC7" s="57" t="s">
        <v>400</v>
      </c>
      <c r="CD7" s="57" t="s">
        <v>400</v>
      </c>
      <c r="CE7" s="57" t="s">
        <v>401</v>
      </c>
      <c r="CF7" s="56" t="s">
        <v>401</v>
      </c>
      <c r="CG7" s="57" t="s">
        <v>400</v>
      </c>
      <c r="CH7" s="57" t="s">
        <v>401</v>
      </c>
      <c r="CI7" s="57" t="s">
        <v>400</v>
      </c>
      <c r="CJ7" s="57" t="s">
        <v>400</v>
      </c>
      <c r="CK7" s="57" t="s">
        <v>400</v>
      </c>
      <c r="CL7" s="57" t="s">
        <v>401</v>
      </c>
      <c r="CM7" s="57" t="s">
        <v>400</v>
      </c>
      <c r="CN7" s="57" t="s">
        <v>401</v>
      </c>
      <c r="CO7" s="57" t="s">
        <v>400</v>
      </c>
      <c r="CP7" s="57" t="s">
        <v>401</v>
      </c>
      <c r="CQ7" s="57" t="s">
        <v>400</v>
      </c>
      <c r="CR7" s="57" t="s">
        <v>401</v>
      </c>
      <c r="CS7" s="57" t="s">
        <v>400</v>
      </c>
      <c r="CT7" s="57" t="s">
        <v>400</v>
      </c>
      <c r="CU7" s="57" t="s">
        <v>400</v>
      </c>
      <c r="CV7" s="57" t="s">
        <v>400</v>
      </c>
      <c r="CW7" s="57" t="s">
        <v>400</v>
      </c>
      <c r="CX7" s="57" t="s">
        <v>400</v>
      </c>
      <c r="CY7" s="57" t="s">
        <v>400</v>
      </c>
      <c r="CZ7" s="57" t="s">
        <v>400</v>
      </c>
      <c r="DA7" s="57" t="s">
        <v>400</v>
      </c>
      <c r="DB7" s="57" t="s">
        <v>400</v>
      </c>
      <c r="DC7" s="57" t="s">
        <v>400</v>
      </c>
      <c r="DD7" s="57" t="s">
        <v>400</v>
      </c>
      <c r="DE7" s="57" t="s">
        <v>400</v>
      </c>
      <c r="DF7" s="57" t="s">
        <v>400</v>
      </c>
      <c r="DG7" s="57" t="s">
        <v>400</v>
      </c>
      <c r="DH7" s="57" t="s">
        <v>400</v>
      </c>
      <c r="DI7" s="57" t="s">
        <v>400</v>
      </c>
      <c r="DJ7" s="57" t="s">
        <v>400</v>
      </c>
      <c r="DK7" s="56" t="s">
        <v>401</v>
      </c>
      <c r="DL7" s="57" t="s">
        <v>400</v>
      </c>
      <c r="DM7" s="56" t="s">
        <v>400</v>
      </c>
      <c r="DN7" s="56" t="s">
        <v>401</v>
      </c>
      <c r="DO7" s="56" t="s">
        <v>400</v>
      </c>
      <c r="DP7" s="56" t="s">
        <v>401</v>
      </c>
      <c r="DQ7" s="56" t="s">
        <v>400</v>
      </c>
      <c r="DR7" s="56" t="s">
        <v>401</v>
      </c>
      <c r="DS7" s="56" t="s">
        <v>400</v>
      </c>
      <c r="DT7" s="56" t="s">
        <v>400</v>
      </c>
      <c r="DU7" s="56" t="s">
        <v>400</v>
      </c>
      <c r="DV7" s="56" t="s">
        <v>401</v>
      </c>
      <c r="DW7" s="56" t="s">
        <v>401</v>
      </c>
      <c r="DX7" s="56" t="s">
        <v>400</v>
      </c>
      <c r="DY7" s="56" t="s">
        <v>400</v>
      </c>
      <c r="DZ7" s="56" t="s">
        <v>400</v>
      </c>
      <c r="EA7" s="56" t="s">
        <v>400</v>
      </c>
      <c r="EB7" s="56" t="s">
        <v>400</v>
      </c>
      <c r="EC7" s="56" t="s">
        <v>401</v>
      </c>
      <c r="ED7" s="56" t="s">
        <v>401</v>
      </c>
      <c r="EE7" s="57" t="s">
        <v>401</v>
      </c>
      <c r="EF7" s="56" t="s">
        <v>400</v>
      </c>
      <c r="EG7" s="56" t="s">
        <v>401</v>
      </c>
      <c r="EH7" s="56" t="s">
        <v>400</v>
      </c>
      <c r="EI7" s="56" t="s">
        <v>401</v>
      </c>
      <c r="EJ7" s="56" t="s">
        <v>401</v>
      </c>
      <c r="EK7" s="56" t="s">
        <v>400</v>
      </c>
      <c r="EL7" s="56" t="s">
        <v>400</v>
      </c>
      <c r="EM7" s="56" t="s">
        <v>400</v>
      </c>
      <c r="EN7" s="56" t="s">
        <v>401</v>
      </c>
      <c r="EO7" s="56" t="s">
        <v>401</v>
      </c>
      <c r="EP7" s="57" t="s">
        <v>400</v>
      </c>
      <c r="EQ7" s="56" t="s">
        <v>401</v>
      </c>
      <c r="ER7" s="56" t="s">
        <v>401</v>
      </c>
      <c r="ES7" s="56" t="s">
        <v>400</v>
      </c>
      <c r="ET7" s="56" t="s">
        <v>400</v>
      </c>
      <c r="EU7" s="56" t="s">
        <v>401</v>
      </c>
      <c r="EV7" s="56" t="s">
        <v>400</v>
      </c>
      <c r="EW7" s="56" t="s">
        <v>400</v>
      </c>
      <c r="EX7" s="56" t="s">
        <v>400</v>
      </c>
      <c r="EY7" s="56" t="s">
        <v>400</v>
      </c>
      <c r="EZ7" s="56" t="s">
        <v>400</v>
      </c>
      <c r="FA7" s="56" t="s">
        <v>401</v>
      </c>
      <c r="FB7" s="56" t="s">
        <v>400</v>
      </c>
      <c r="FC7" s="56" t="s">
        <v>400</v>
      </c>
      <c r="FD7" s="56" t="s">
        <v>401</v>
      </c>
      <c r="FE7" s="56" t="s">
        <v>401</v>
      </c>
      <c r="FF7" s="56" t="s">
        <v>400</v>
      </c>
      <c r="FG7" s="56" t="s">
        <v>400</v>
      </c>
    </row>
    <row r="8" spans="1:291" ht="18" customHeight="1">
      <c r="A8" s="68" t="s">
        <v>1230</v>
      </c>
      <c r="B8" s="57" t="s">
        <v>1675</v>
      </c>
      <c r="C8" s="57" t="s">
        <v>1631</v>
      </c>
      <c r="D8" s="57" t="s">
        <v>1515</v>
      </c>
      <c r="E8" s="57" t="s">
        <v>2825</v>
      </c>
      <c r="F8" s="57" t="s">
        <v>1632</v>
      </c>
      <c r="G8" s="57" t="s">
        <v>2834</v>
      </c>
      <c r="H8" s="57" t="s">
        <v>1195</v>
      </c>
      <c r="I8" s="57" t="s">
        <v>2054</v>
      </c>
      <c r="J8" s="57" t="s">
        <v>2858</v>
      </c>
      <c r="K8" s="57" t="s">
        <v>1196</v>
      </c>
      <c r="L8" s="57" t="s">
        <v>2872</v>
      </c>
      <c r="M8" s="57" t="s">
        <v>1219</v>
      </c>
      <c r="N8" s="57" t="s">
        <v>2881</v>
      </c>
      <c r="O8" s="57" t="s">
        <v>2882</v>
      </c>
      <c r="P8" s="57" t="s">
        <v>1197</v>
      </c>
      <c r="Q8" s="57" t="s">
        <v>310</v>
      </c>
      <c r="R8" s="57" t="s">
        <v>2891</v>
      </c>
      <c r="S8" s="57" t="s">
        <v>2075</v>
      </c>
      <c r="T8" s="57" t="s">
        <v>1633</v>
      </c>
      <c r="U8" s="57" t="s">
        <v>311</v>
      </c>
      <c r="V8" s="57" t="s">
        <v>1198</v>
      </c>
      <c r="W8" s="57" t="s">
        <v>2570</v>
      </c>
      <c r="X8" s="57" t="s">
        <v>312</v>
      </c>
      <c r="Y8" s="57" t="s">
        <v>1163</v>
      </c>
      <c r="Z8" s="57" t="s">
        <v>1634</v>
      </c>
      <c r="AA8" s="57" t="s">
        <v>313</v>
      </c>
      <c r="AB8" s="57" t="s">
        <v>1516</v>
      </c>
      <c r="AC8" s="57" t="s">
        <v>1635</v>
      </c>
      <c r="AD8" s="57" t="s">
        <v>1636</v>
      </c>
      <c r="AE8" s="57" t="s">
        <v>1518</v>
      </c>
      <c r="AF8" s="57" t="s">
        <v>1576</v>
      </c>
      <c r="AG8" s="57" t="s">
        <v>3075</v>
      </c>
      <c r="AH8" s="57" t="s">
        <v>1637</v>
      </c>
      <c r="AI8" s="57" t="s">
        <v>1638</v>
      </c>
      <c r="AJ8" s="57" t="s">
        <v>314</v>
      </c>
      <c r="AK8" s="57" t="s">
        <v>1639</v>
      </c>
      <c r="AL8" s="57" t="s">
        <v>3517</v>
      </c>
      <c r="AM8" s="57" t="s">
        <v>2575</v>
      </c>
      <c r="AN8" s="57" t="s">
        <v>1199</v>
      </c>
      <c r="AO8" s="57" t="s">
        <v>2601</v>
      </c>
      <c r="AP8" s="57" t="s">
        <v>2606</v>
      </c>
      <c r="AQ8" s="57" t="s">
        <v>3084</v>
      </c>
      <c r="AR8" s="57" t="s">
        <v>2609</v>
      </c>
      <c r="AS8" s="57" t="s">
        <v>1464</v>
      </c>
      <c r="AT8" s="57" t="s">
        <v>1471</v>
      </c>
      <c r="AU8" s="57" t="s">
        <v>315</v>
      </c>
      <c r="AV8" s="57" t="s">
        <v>3519</v>
      </c>
      <c r="AW8" s="57" t="s">
        <v>1976</v>
      </c>
      <c r="AX8" s="57" t="s">
        <v>2660</v>
      </c>
      <c r="AY8" s="57" t="s">
        <v>1640</v>
      </c>
      <c r="AZ8" s="57" t="s">
        <v>1641</v>
      </c>
      <c r="BA8" s="57" t="s">
        <v>2666</v>
      </c>
      <c r="BB8" s="57" t="s">
        <v>3184</v>
      </c>
      <c r="BC8" s="57" t="s">
        <v>1642</v>
      </c>
      <c r="BD8" s="57" t="s">
        <v>3194</v>
      </c>
      <c r="BE8" s="57" t="s">
        <v>2289</v>
      </c>
      <c r="BF8" s="57" t="s">
        <v>2682</v>
      </c>
      <c r="BG8" s="57" t="s">
        <v>3521</v>
      </c>
      <c r="BH8" s="57" t="s">
        <v>3522</v>
      </c>
      <c r="BI8" s="57" t="s">
        <v>2697</v>
      </c>
      <c r="BJ8" s="57" t="s">
        <v>1519</v>
      </c>
      <c r="BK8" s="57" t="s">
        <v>2724</v>
      </c>
      <c r="BL8" s="57" t="s">
        <v>2704</v>
      </c>
      <c r="BM8" s="57" t="s">
        <v>316</v>
      </c>
      <c r="BN8" s="57" t="s">
        <v>316</v>
      </c>
      <c r="BO8" s="57" t="s">
        <v>317</v>
      </c>
      <c r="BP8" s="56" t="s">
        <v>1643</v>
      </c>
      <c r="BQ8" s="57" t="s">
        <v>320</v>
      </c>
      <c r="BR8" s="57" t="s">
        <v>2555</v>
      </c>
      <c r="BS8" s="57" t="s">
        <v>321</v>
      </c>
      <c r="BT8" s="57" t="s">
        <v>322</v>
      </c>
      <c r="BU8" s="57" t="s">
        <v>2910</v>
      </c>
      <c r="BV8" s="57" t="s">
        <v>323</v>
      </c>
      <c r="BW8" s="57" t="s">
        <v>3508</v>
      </c>
      <c r="BX8" s="57" t="s">
        <v>1745</v>
      </c>
      <c r="BY8" s="57" t="s">
        <v>324</v>
      </c>
      <c r="BZ8" s="57" t="s">
        <v>2953</v>
      </c>
      <c r="CA8" s="57" t="s">
        <v>318</v>
      </c>
      <c r="CB8" s="57" t="s">
        <v>319</v>
      </c>
      <c r="CC8" s="57" t="s">
        <v>1200</v>
      </c>
      <c r="CD8" s="57" t="s">
        <v>2965</v>
      </c>
      <c r="CE8" s="57" t="s">
        <v>325</v>
      </c>
      <c r="CF8" s="56" t="s">
        <v>2515</v>
      </c>
      <c r="CG8" s="57" t="s">
        <v>2930</v>
      </c>
      <c r="CH8" s="57" t="s">
        <v>2523</v>
      </c>
      <c r="CI8" s="57" t="s">
        <v>1644</v>
      </c>
      <c r="CJ8" s="57" t="s">
        <v>326</v>
      </c>
      <c r="CK8" s="57" t="s">
        <v>327</v>
      </c>
      <c r="CL8" s="57" t="s">
        <v>327</v>
      </c>
      <c r="CM8" s="57" t="s">
        <v>328</v>
      </c>
      <c r="CN8" s="57" t="s">
        <v>328</v>
      </c>
      <c r="CO8" s="57" t="s">
        <v>329</v>
      </c>
      <c r="CP8" s="57" t="s">
        <v>1763</v>
      </c>
      <c r="CQ8" s="57" t="s">
        <v>329</v>
      </c>
      <c r="CR8" s="57" t="s">
        <v>330</v>
      </c>
      <c r="CS8" s="57" t="s">
        <v>330</v>
      </c>
      <c r="CT8" s="57" t="s">
        <v>1914</v>
      </c>
      <c r="CU8" s="57" t="s">
        <v>2749</v>
      </c>
      <c r="CV8" s="57" t="s">
        <v>1939</v>
      </c>
      <c r="CW8" s="57" t="s">
        <v>331</v>
      </c>
      <c r="CX8" s="57" t="s">
        <v>2777</v>
      </c>
      <c r="CY8" s="57" t="s">
        <v>331</v>
      </c>
      <c r="CZ8" s="57" t="s">
        <v>1946</v>
      </c>
      <c r="DA8" s="57" t="s">
        <v>2759</v>
      </c>
      <c r="DB8" s="57" t="s">
        <v>1956</v>
      </c>
      <c r="DC8" s="57" t="s">
        <v>1957</v>
      </c>
      <c r="DD8" s="57" t="s">
        <v>332</v>
      </c>
      <c r="DE8" s="57" t="s">
        <v>333</v>
      </c>
      <c r="DF8" s="57" t="s">
        <v>1963</v>
      </c>
      <c r="DG8" s="57" t="s">
        <v>334</v>
      </c>
      <c r="DH8" s="57" t="s">
        <v>333</v>
      </c>
      <c r="DI8" s="57" t="s">
        <v>2780</v>
      </c>
      <c r="DJ8" s="57" t="s">
        <v>2787</v>
      </c>
      <c r="DK8" s="56" t="s">
        <v>3528</v>
      </c>
      <c r="DL8" s="57" t="s">
        <v>2242</v>
      </c>
      <c r="DM8" s="56" t="s">
        <v>2465</v>
      </c>
      <c r="DN8" s="56" t="s">
        <v>3108</v>
      </c>
      <c r="DO8" s="56" t="s">
        <v>2468</v>
      </c>
      <c r="DP8" s="56" t="s">
        <v>2355</v>
      </c>
      <c r="DQ8" s="56" t="s">
        <v>2473</v>
      </c>
      <c r="DR8" s="56" t="s">
        <v>2363</v>
      </c>
      <c r="DT8" s="56" t="s">
        <v>346</v>
      </c>
      <c r="DU8" s="56" t="s">
        <v>3117</v>
      </c>
      <c r="DV8" s="56" t="s">
        <v>3121</v>
      </c>
      <c r="DW8" s="56" t="s">
        <v>2382</v>
      </c>
      <c r="DX8" s="56" t="s">
        <v>3135</v>
      </c>
      <c r="DY8" s="57" t="s">
        <v>3338</v>
      </c>
      <c r="DZ8" s="57" t="s">
        <v>3533</v>
      </c>
      <c r="EA8" s="57" t="s">
        <v>3534</v>
      </c>
      <c r="EB8" s="57" t="s">
        <v>2485</v>
      </c>
      <c r="EC8" s="56" t="s">
        <v>2407</v>
      </c>
      <c r="ED8" s="57" t="s">
        <v>2408</v>
      </c>
      <c r="EE8" s="57" t="s">
        <v>3138</v>
      </c>
      <c r="EF8" s="57" t="s">
        <v>3340</v>
      </c>
      <c r="EG8" s="57" t="s">
        <v>2429</v>
      </c>
      <c r="EH8" s="57" t="s">
        <v>3344</v>
      </c>
      <c r="EI8" s="57" t="s">
        <v>2440</v>
      </c>
      <c r="EJ8" s="57" t="s">
        <v>2454</v>
      </c>
      <c r="EK8" s="57" t="s">
        <v>2494</v>
      </c>
      <c r="EL8" s="56" t="s">
        <v>335</v>
      </c>
      <c r="EM8" s="57" t="s">
        <v>1645</v>
      </c>
      <c r="EN8" s="56" t="s">
        <v>1646</v>
      </c>
      <c r="EO8" s="56" t="s">
        <v>2973</v>
      </c>
      <c r="EP8" s="56" t="s">
        <v>1520</v>
      </c>
      <c r="EQ8" s="56" t="s">
        <v>336</v>
      </c>
      <c r="ER8" s="56" t="s">
        <v>1554</v>
      </c>
      <c r="ES8" s="56" t="s">
        <v>2300</v>
      </c>
      <c r="ET8" s="56" t="s">
        <v>2986</v>
      </c>
      <c r="EU8" s="56" t="s">
        <v>2991</v>
      </c>
      <c r="EV8" s="56" t="s">
        <v>337</v>
      </c>
      <c r="EW8" s="56" t="s">
        <v>338</v>
      </c>
      <c r="EX8" s="56" t="s">
        <v>3000</v>
      </c>
      <c r="EY8" s="56" t="s">
        <v>339</v>
      </c>
      <c r="EZ8" s="57" t="s">
        <v>340</v>
      </c>
      <c r="FA8" s="57" t="s">
        <v>1647</v>
      </c>
      <c r="FB8" s="56" t="s">
        <v>3033</v>
      </c>
      <c r="FC8" s="56" t="s">
        <v>341</v>
      </c>
      <c r="FD8" s="56" t="s">
        <v>342</v>
      </c>
      <c r="FE8" s="56" t="s">
        <v>343</v>
      </c>
      <c r="FF8" s="56" t="s">
        <v>344</v>
      </c>
      <c r="FG8" s="56" t="s">
        <v>345</v>
      </c>
    </row>
    <row r="9" spans="1:291" ht="18" customHeight="1">
      <c r="A9" s="68" t="s">
        <v>1231</v>
      </c>
      <c r="B9" s="57" t="s">
        <v>347</v>
      </c>
      <c r="C9" s="57" t="s">
        <v>348</v>
      </c>
      <c r="D9" s="57" t="s">
        <v>349</v>
      </c>
      <c r="E9" s="57" t="s">
        <v>2829</v>
      </c>
      <c r="F9" s="57" t="s">
        <v>1648</v>
      </c>
      <c r="G9" s="57" t="s">
        <v>2835</v>
      </c>
      <c r="H9" s="57" t="s">
        <v>350</v>
      </c>
      <c r="I9" s="57" t="s">
        <v>2062</v>
      </c>
      <c r="J9" s="57" t="s">
        <v>2865</v>
      </c>
      <c r="K9" s="57" t="s">
        <v>1478</v>
      </c>
      <c r="L9" s="57" t="s">
        <v>2873</v>
      </c>
      <c r="M9" s="57" t="s">
        <v>2898</v>
      </c>
      <c r="N9" s="57" t="s">
        <v>2878</v>
      </c>
      <c r="O9" s="57" t="s">
        <v>2883</v>
      </c>
      <c r="P9" s="57" t="s">
        <v>351</v>
      </c>
      <c r="Q9" s="57" t="s">
        <v>352</v>
      </c>
      <c r="R9" s="57" t="s">
        <v>2892</v>
      </c>
      <c r="S9" s="57" t="s">
        <v>2084</v>
      </c>
      <c r="T9" s="57" t="s">
        <v>353</v>
      </c>
      <c r="U9" s="57" t="s">
        <v>1201</v>
      </c>
      <c r="V9" s="57" t="s">
        <v>1220</v>
      </c>
      <c r="W9" s="57" t="s">
        <v>2610</v>
      </c>
      <c r="X9" s="57" t="s">
        <v>1202</v>
      </c>
      <c r="Y9" s="57" t="s">
        <v>3103</v>
      </c>
      <c r="Z9" s="57" t="s">
        <v>1503</v>
      </c>
      <c r="AA9" s="57" t="s">
        <v>354</v>
      </c>
      <c r="AB9" s="57" t="s">
        <v>3514</v>
      </c>
      <c r="AC9" s="57" t="s">
        <v>3515</v>
      </c>
      <c r="AD9" s="57" t="s">
        <v>1649</v>
      </c>
      <c r="AE9" s="57" t="s">
        <v>355</v>
      </c>
      <c r="AF9" s="57" t="s">
        <v>1577</v>
      </c>
      <c r="AG9" s="57" t="s">
        <v>3076</v>
      </c>
      <c r="AH9" s="57" t="s">
        <v>1521</v>
      </c>
      <c r="AI9" s="57" t="s">
        <v>356</v>
      </c>
      <c r="AJ9" s="57" t="s">
        <v>1650</v>
      </c>
      <c r="AK9" s="57" t="s">
        <v>357</v>
      </c>
      <c r="AL9" s="57" t="s">
        <v>358</v>
      </c>
      <c r="AM9" s="57" t="s">
        <v>2585</v>
      </c>
      <c r="AN9" s="57" t="s">
        <v>1505</v>
      </c>
      <c r="AO9" s="57" t="s">
        <v>3486</v>
      </c>
      <c r="AP9" s="57" t="s">
        <v>2119</v>
      </c>
      <c r="AQ9" s="57" t="s">
        <v>3487</v>
      </c>
      <c r="AR9" s="57" t="s">
        <v>2120</v>
      </c>
      <c r="AS9" s="57" t="s">
        <v>1651</v>
      </c>
      <c r="AT9" s="57" t="s">
        <v>3093</v>
      </c>
      <c r="AU9" s="72" t="s">
        <v>1203</v>
      </c>
      <c r="AV9" s="57" t="s">
        <v>2651</v>
      </c>
      <c r="AW9" s="57" t="s">
        <v>1978</v>
      </c>
      <c r="AX9" s="57" t="s">
        <v>2661</v>
      </c>
      <c r="AY9" s="57" t="s">
        <v>359</v>
      </c>
      <c r="AZ9" s="57" t="s">
        <v>1652</v>
      </c>
      <c r="BA9" s="57" t="s">
        <v>2669</v>
      </c>
      <c r="BB9" s="57" t="s">
        <v>3185</v>
      </c>
      <c r="BC9" s="57" t="s">
        <v>1653</v>
      </c>
      <c r="BD9" s="57" t="s">
        <v>3195</v>
      </c>
      <c r="BE9" s="57" t="s">
        <v>2290</v>
      </c>
      <c r="BF9" s="57" t="s">
        <v>2681</v>
      </c>
      <c r="BG9" s="57" t="s">
        <v>2692</v>
      </c>
      <c r="BH9" s="57" t="s">
        <v>3203</v>
      </c>
      <c r="BI9" s="57" t="s">
        <v>2698</v>
      </c>
      <c r="BJ9" s="57" t="s">
        <v>1654</v>
      </c>
      <c r="BK9" s="57" t="s">
        <v>3523</v>
      </c>
      <c r="BL9" s="57" t="s">
        <v>2705</v>
      </c>
      <c r="BM9" s="57" t="s">
        <v>1655</v>
      </c>
      <c r="BN9" s="57" t="s">
        <v>360</v>
      </c>
      <c r="BO9" s="57" t="s">
        <v>2030</v>
      </c>
      <c r="BP9" s="56" t="s">
        <v>2020</v>
      </c>
      <c r="BQ9" s="57" t="s">
        <v>1171</v>
      </c>
      <c r="BR9" s="57" t="s">
        <v>2556</v>
      </c>
      <c r="BS9" s="57" t="s">
        <v>361</v>
      </c>
      <c r="BT9" s="57" t="s">
        <v>362</v>
      </c>
      <c r="BU9" s="57" t="s">
        <v>3504</v>
      </c>
      <c r="BV9" s="57" t="s">
        <v>363</v>
      </c>
      <c r="BW9" s="57" t="s">
        <v>2951</v>
      </c>
      <c r="BX9" s="57" t="s">
        <v>1748</v>
      </c>
      <c r="BY9" s="57" t="s">
        <v>364</v>
      </c>
      <c r="BZ9" s="57" t="s">
        <v>3510</v>
      </c>
      <c r="CA9" s="59" t="s">
        <v>1164</v>
      </c>
      <c r="CB9" s="59" t="s">
        <v>1204</v>
      </c>
      <c r="CC9" s="57" t="s">
        <v>365</v>
      </c>
      <c r="CD9" s="57" t="s">
        <v>3511</v>
      </c>
      <c r="CE9" s="57" t="s">
        <v>2969</v>
      </c>
      <c r="CF9" s="57" t="s">
        <v>2968</v>
      </c>
      <c r="CG9" s="57" t="s">
        <v>2941</v>
      </c>
      <c r="CH9" s="57" t="s">
        <v>3488</v>
      </c>
      <c r="CI9" s="57" t="s">
        <v>366</v>
      </c>
      <c r="CJ9" s="57" t="s">
        <v>367</v>
      </c>
      <c r="CK9" s="57" t="s">
        <v>368</v>
      </c>
      <c r="CL9" s="57" t="s">
        <v>369</v>
      </c>
      <c r="CM9" s="57" t="s">
        <v>1205</v>
      </c>
      <c r="CN9" s="57" t="s">
        <v>1206</v>
      </c>
      <c r="CO9" s="57" t="s">
        <v>370</v>
      </c>
      <c r="CP9" s="57" t="s">
        <v>1764</v>
      </c>
      <c r="CQ9" s="57" t="s">
        <v>1154</v>
      </c>
      <c r="CR9" s="57" t="s">
        <v>1769</v>
      </c>
      <c r="CS9" s="57" t="s">
        <v>1656</v>
      </c>
      <c r="CT9" s="57" t="s">
        <v>1915</v>
      </c>
      <c r="CU9" s="57" t="s">
        <v>2738</v>
      </c>
      <c r="CV9" s="57" t="s">
        <v>2751</v>
      </c>
      <c r="CW9" s="57" t="s">
        <v>371</v>
      </c>
      <c r="CX9" s="57" t="s">
        <v>2776</v>
      </c>
      <c r="CY9" s="57" t="s">
        <v>372</v>
      </c>
      <c r="CZ9" s="57" t="s">
        <v>1892</v>
      </c>
      <c r="DA9" s="57" t="s">
        <v>2757</v>
      </c>
      <c r="DB9" s="57" t="s">
        <v>1897</v>
      </c>
      <c r="DC9" s="57" t="s">
        <v>1888</v>
      </c>
      <c r="DD9" s="57" t="s">
        <v>373</v>
      </c>
      <c r="DE9" s="57" t="s">
        <v>374</v>
      </c>
      <c r="DF9" s="57" t="s">
        <v>1924</v>
      </c>
      <c r="DG9" s="57" t="s">
        <v>375</v>
      </c>
      <c r="DH9" s="57" t="s">
        <v>1161</v>
      </c>
      <c r="DI9" s="57" t="s">
        <v>3217</v>
      </c>
      <c r="DJ9" s="57" t="s">
        <v>2784</v>
      </c>
      <c r="DK9" s="57" t="s">
        <v>1657</v>
      </c>
      <c r="DL9" s="57" t="s">
        <v>2792</v>
      </c>
      <c r="DM9" s="56" t="s">
        <v>1507</v>
      </c>
      <c r="DN9" s="56" t="s">
        <v>3109</v>
      </c>
      <c r="DO9" s="56" t="s">
        <v>2150</v>
      </c>
      <c r="DP9" s="56" t="s">
        <v>2356</v>
      </c>
      <c r="DQ9" s="56" t="s">
        <v>2151</v>
      </c>
      <c r="DR9" s="56" t="s">
        <v>2364</v>
      </c>
      <c r="DS9" s="56" t="s">
        <v>2152</v>
      </c>
      <c r="DT9" s="56" t="s">
        <v>386</v>
      </c>
      <c r="DU9" s="56" t="s">
        <v>3118</v>
      </c>
      <c r="DV9" s="56" t="s">
        <v>3122</v>
      </c>
      <c r="DW9" s="56" t="s">
        <v>1492</v>
      </c>
      <c r="DX9" s="56" t="s">
        <v>1508</v>
      </c>
      <c r="DY9" s="56" t="s">
        <v>3532</v>
      </c>
      <c r="DZ9" s="56" t="s">
        <v>3339</v>
      </c>
      <c r="EA9" s="56" t="s">
        <v>2401</v>
      </c>
      <c r="EB9" s="56" t="s">
        <v>2153</v>
      </c>
      <c r="EC9" s="56" t="s">
        <v>2341</v>
      </c>
      <c r="ED9" s="56" t="s">
        <v>2409</v>
      </c>
      <c r="EE9" s="56" t="s">
        <v>3139</v>
      </c>
      <c r="EF9" s="56" t="s">
        <v>2154</v>
      </c>
      <c r="EG9" s="56" t="s">
        <v>3152</v>
      </c>
      <c r="EH9" s="56" t="s">
        <v>2155</v>
      </c>
      <c r="EI9" s="56" t="s">
        <v>2441</v>
      </c>
      <c r="EJ9" s="56" t="s">
        <v>3155</v>
      </c>
      <c r="EK9" s="56" t="s">
        <v>2156</v>
      </c>
      <c r="EL9" s="56" t="s">
        <v>2995</v>
      </c>
      <c r="EM9" s="57" t="s">
        <v>3029</v>
      </c>
      <c r="EN9" s="56" t="s">
        <v>376</v>
      </c>
      <c r="EO9" s="56" t="s">
        <v>2975</v>
      </c>
      <c r="EP9" s="57" t="s">
        <v>377</v>
      </c>
      <c r="EQ9" s="56" t="s">
        <v>378</v>
      </c>
      <c r="ER9" s="56" t="s">
        <v>1555</v>
      </c>
      <c r="ES9" s="56" t="s">
        <v>3489</v>
      </c>
      <c r="ET9" s="56" t="s">
        <v>2306</v>
      </c>
      <c r="EU9" s="56" t="s">
        <v>2992</v>
      </c>
      <c r="EV9" s="56" t="s">
        <v>1658</v>
      </c>
      <c r="EW9" s="57" t="s">
        <v>379</v>
      </c>
      <c r="EX9" s="56" t="s">
        <v>2999</v>
      </c>
      <c r="EY9" s="56" t="s">
        <v>1489</v>
      </c>
      <c r="EZ9" s="56" t="s">
        <v>380</v>
      </c>
      <c r="FA9" s="56" t="s">
        <v>381</v>
      </c>
      <c r="FB9" s="56" t="s">
        <v>3034</v>
      </c>
      <c r="FC9" s="56" t="s">
        <v>382</v>
      </c>
      <c r="FD9" s="56" t="s">
        <v>383</v>
      </c>
      <c r="FE9" s="56" t="s">
        <v>384</v>
      </c>
      <c r="FF9" s="56" t="s">
        <v>1659</v>
      </c>
      <c r="FG9" s="56" t="s">
        <v>385</v>
      </c>
    </row>
    <row r="10" spans="1:291" ht="18" customHeight="1">
      <c r="A10" s="68" t="s">
        <v>1232</v>
      </c>
      <c r="B10" s="57" t="s">
        <v>1443</v>
      </c>
      <c r="C10" s="57" t="s">
        <v>1680</v>
      </c>
      <c r="D10" s="57" t="s">
        <v>1682</v>
      </c>
      <c r="E10" s="57" t="s">
        <v>2830</v>
      </c>
      <c r="F10" s="57" t="s">
        <v>1684</v>
      </c>
      <c r="G10" s="57" t="s">
        <v>2069</v>
      </c>
      <c r="H10" s="57" t="s">
        <v>1444</v>
      </c>
      <c r="I10" s="57" t="s">
        <v>2059</v>
      </c>
      <c r="J10" s="57" t="s">
        <v>2859</v>
      </c>
      <c r="K10" s="57" t="s">
        <v>1685</v>
      </c>
      <c r="L10" s="57" t="s">
        <v>2875</v>
      </c>
      <c r="M10" s="57" t="s">
        <v>2899</v>
      </c>
      <c r="N10" s="57" t="s">
        <v>2879</v>
      </c>
      <c r="O10" s="57" t="s">
        <v>2885</v>
      </c>
      <c r="P10" s="57" t="s">
        <v>387</v>
      </c>
      <c r="Q10" s="57" t="s">
        <v>1522</v>
      </c>
      <c r="R10" s="57" t="s">
        <v>2893</v>
      </c>
      <c r="S10" s="57" t="s">
        <v>2078</v>
      </c>
      <c r="T10" s="57" t="s">
        <v>1721</v>
      </c>
      <c r="U10" s="57" t="s">
        <v>388</v>
      </c>
      <c r="V10" s="57" t="s">
        <v>1445</v>
      </c>
      <c r="W10" s="57" t="s">
        <v>2611</v>
      </c>
      <c r="X10" s="72" t="s">
        <v>1696</v>
      </c>
      <c r="Y10" s="72" t="s">
        <v>1724</v>
      </c>
      <c r="Z10" s="57" t="s">
        <v>1660</v>
      </c>
      <c r="AA10" s="72" t="s">
        <v>1446</v>
      </c>
      <c r="AB10" s="57" t="s">
        <v>1447</v>
      </c>
      <c r="AC10" s="57" t="s">
        <v>1207</v>
      </c>
      <c r="AD10" s="72" t="s">
        <v>1697</v>
      </c>
      <c r="AE10" s="57" t="s">
        <v>1714</v>
      </c>
      <c r="AF10" s="72" t="s">
        <v>1564</v>
      </c>
      <c r="AG10" s="72" t="s">
        <v>3078</v>
      </c>
      <c r="AH10" s="57" t="s">
        <v>389</v>
      </c>
      <c r="AI10" s="57" t="s">
        <v>1727</v>
      </c>
      <c r="AJ10" s="57" t="s">
        <v>390</v>
      </c>
      <c r="AK10" s="57" t="s">
        <v>1208</v>
      </c>
      <c r="AL10" s="57" t="s">
        <v>391</v>
      </c>
      <c r="AM10" s="57" t="s">
        <v>2577</v>
      </c>
      <c r="AN10" s="57" t="s">
        <v>1731</v>
      </c>
      <c r="AO10" s="57" t="s">
        <v>2602</v>
      </c>
      <c r="AP10" s="57" t="s">
        <v>2122</v>
      </c>
      <c r="AQ10" s="57" t="s">
        <v>3085</v>
      </c>
      <c r="AR10" s="57" t="s">
        <v>2123</v>
      </c>
      <c r="AS10" s="57" t="s">
        <v>1465</v>
      </c>
      <c r="AT10" s="57" t="s">
        <v>3094</v>
      </c>
      <c r="AU10" s="57" t="s">
        <v>1448</v>
      </c>
      <c r="AV10" s="57" t="s">
        <v>2652</v>
      </c>
      <c r="AW10" s="57" t="s">
        <v>1974</v>
      </c>
      <c r="AX10" s="57" t="s">
        <v>2662</v>
      </c>
      <c r="AY10" s="57" t="s">
        <v>1733</v>
      </c>
      <c r="AZ10" s="57" t="s">
        <v>1737</v>
      </c>
      <c r="BA10" s="57" t="s">
        <v>1870</v>
      </c>
      <c r="BB10" s="57" t="s">
        <v>3186</v>
      </c>
      <c r="BC10" s="57" t="s">
        <v>392</v>
      </c>
      <c r="BD10" s="57" t="s">
        <v>3196</v>
      </c>
      <c r="BE10" s="57" t="s">
        <v>2288</v>
      </c>
      <c r="BF10" s="57" t="s">
        <v>2683</v>
      </c>
      <c r="BG10" s="57" t="s">
        <v>2690</v>
      </c>
      <c r="BH10" s="57" t="s">
        <v>3204</v>
      </c>
      <c r="BI10" s="57" t="s">
        <v>3141</v>
      </c>
      <c r="BJ10" s="57" t="s">
        <v>1743</v>
      </c>
      <c r="BK10" s="57" t="s">
        <v>2730</v>
      </c>
      <c r="BL10" s="57" t="s">
        <v>2706</v>
      </c>
      <c r="BM10" s="57" t="s">
        <v>393</v>
      </c>
      <c r="BN10" s="57" t="s">
        <v>1449</v>
      </c>
      <c r="BO10" s="57" t="s">
        <v>2031</v>
      </c>
      <c r="BP10" s="57" t="s">
        <v>2024</v>
      </c>
      <c r="BQ10" s="57" t="s">
        <v>3512</v>
      </c>
      <c r="BR10" s="57" t="s">
        <v>2558</v>
      </c>
      <c r="BS10" s="57" t="s">
        <v>1450</v>
      </c>
      <c r="BT10" s="57" t="s">
        <v>1451</v>
      </c>
      <c r="BU10" s="57" t="s">
        <v>2911</v>
      </c>
      <c r="BV10" s="57" t="s">
        <v>1752</v>
      </c>
      <c r="BW10" s="57" t="s">
        <v>1704</v>
      </c>
      <c r="BX10" s="57" t="s">
        <v>3525</v>
      </c>
      <c r="BY10" s="57" t="s">
        <v>1708</v>
      </c>
      <c r="BZ10" s="57" t="s">
        <v>2956</v>
      </c>
      <c r="CA10" s="57" t="s">
        <v>1706</v>
      </c>
      <c r="CB10" s="57" t="s">
        <v>1707</v>
      </c>
      <c r="CC10" s="57" t="s">
        <v>1209</v>
      </c>
      <c r="CD10" s="57" t="s">
        <v>1661</v>
      </c>
      <c r="CE10" s="57" t="s">
        <v>1662</v>
      </c>
      <c r="CF10" s="57" t="s">
        <v>2924</v>
      </c>
      <c r="CG10" s="57" t="s">
        <v>2931</v>
      </c>
      <c r="CH10" s="57" t="s">
        <v>3490</v>
      </c>
      <c r="CI10" s="57" t="s">
        <v>1149</v>
      </c>
      <c r="CJ10" s="57" t="s">
        <v>1757</v>
      </c>
      <c r="CK10" s="57" t="s">
        <v>1452</v>
      </c>
      <c r="CL10" s="57" t="s">
        <v>394</v>
      </c>
      <c r="CM10" s="57" t="s">
        <v>1453</v>
      </c>
      <c r="CN10" s="57" t="s">
        <v>395</v>
      </c>
      <c r="CO10" s="57" t="s">
        <v>1758</v>
      </c>
      <c r="CP10" s="57" t="s">
        <v>1765</v>
      </c>
      <c r="CQ10" s="57" t="s">
        <v>1775</v>
      </c>
      <c r="CR10" s="57" t="s">
        <v>1776</v>
      </c>
      <c r="CS10" s="57" t="s">
        <v>1778</v>
      </c>
      <c r="CT10" s="57" t="s">
        <v>1928</v>
      </c>
      <c r="CU10" s="57" t="s">
        <v>2740</v>
      </c>
      <c r="CV10" s="57" t="s">
        <v>2750</v>
      </c>
      <c r="CW10" s="57" t="s">
        <v>1454</v>
      </c>
      <c r="CX10" s="57" t="s">
        <v>1781</v>
      </c>
      <c r="CY10" s="57" t="s">
        <v>1710</v>
      </c>
      <c r="CZ10" s="57" t="s">
        <v>1893</v>
      </c>
      <c r="DA10" s="57" t="s">
        <v>2758</v>
      </c>
      <c r="DB10" s="57" t="s">
        <v>1898</v>
      </c>
      <c r="DC10" s="57" t="s">
        <v>1885</v>
      </c>
      <c r="DD10" s="57" t="s">
        <v>1455</v>
      </c>
      <c r="DE10" s="57" t="s">
        <v>1711</v>
      </c>
      <c r="DF10" s="57" t="s">
        <v>1968</v>
      </c>
      <c r="DG10" s="57" t="s">
        <v>1210</v>
      </c>
      <c r="DH10" s="57" t="s">
        <v>396</v>
      </c>
      <c r="DI10" s="57" t="s">
        <v>3214</v>
      </c>
      <c r="DJ10" s="57" t="s">
        <v>2248</v>
      </c>
      <c r="DK10" s="56" t="s">
        <v>1456</v>
      </c>
      <c r="DL10" s="57" t="s">
        <v>2243</v>
      </c>
      <c r="DM10" s="56" t="s">
        <v>2466</v>
      </c>
      <c r="DN10" s="56" t="s">
        <v>2347</v>
      </c>
      <c r="DO10" s="56" t="s">
        <v>2157</v>
      </c>
      <c r="DP10" s="56" t="s">
        <v>2358</v>
      </c>
      <c r="DQ10" s="56" t="s">
        <v>2158</v>
      </c>
      <c r="DR10" s="56" t="s">
        <v>2365</v>
      </c>
      <c r="DS10" s="56" t="s">
        <v>2159</v>
      </c>
      <c r="DT10" s="56" t="s">
        <v>1433</v>
      </c>
      <c r="DU10" s="56" t="s">
        <v>2373</v>
      </c>
      <c r="DV10" s="56" t="s">
        <v>3123</v>
      </c>
      <c r="DW10" s="56" t="s">
        <v>1432</v>
      </c>
      <c r="DX10" s="56" t="s">
        <v>1462</v>
      </c>
      <c r="DY10" s="56" t="s">
        <v>2160</v>
      </c>
      <c r="DZ10" s="56" t="s">
        <v>2161</v>
      </c>
      <c r="EA10" s="56" t="s">
        <v>2162</v>
      </c>
      <c r="EB10" s="56" t="s">
        <v>2163</v>
      </c>
      <c r="EC10" s="56" t="s">
        <v>3491</v>
      </c>
      <c r="ED10" s="56" t="s">
        <v>2418</v>
      </c>
      <c r="EE10" s="56" t="s">
        <v>3146</v>
      </c>
      <c r="EF10" s="56" t="s">
        <v>2164</v>
      </c>
      <c r="EG10" s="56" t="s">
        <v>3151</v>
      </c>
      <c r="EH10" s="56" t="s">
        <v>2165</v>
      </c>
      <c r="EI10" s="56" t="s">
        <v>2450</v>
      </c>
      <c r="EJ10" s="56" t="s">
        <v>2455</v>
      </c>
      <c r="EK10" s="56" t="s">
        <v>2166</v>
      </c>
      <c r="EL10" s="56" t="s">
        <v>1435</v>
      </c>
      <c r="EM10" s="57" t="s">
        <v>1790</v>
      </c>
      <c r="EN10" s="56" t="s">
        <v>1436</v>
      </c>
      <c r="EO10" s="56" t="s">
        <v>2974</v>
      </c>
      <c r="EP10" s="57" t="s">
        <v>1437</v>
      </c>
      <c r="EQ10" s="57" t="s">
        <v>1438</v>
      </c>
      <c r="ER10" s="56" t="s">
        <v>1457</v>
      </c>
      <c r="ES10" s="56" t="s">
        <v>1556</v>
      </c>
      <c r="ET10" s="56" t="s">
        <v>2988</v>
      </c>
      <c r="EU10" s="56" t="s">
        <v>2311</v>
      </c>
      <c r="EV10" s="56" t="s">
        <v>1791</v>
      </c>
      <c r="EW10" s="56" t="s">
        <v>1141</v>
      </c>
      <c r="EX10" s="56" t="s">
        <v>1439</v>
      </c>
      <c r="EY10" s="56" t="s">
        <v>1440</v>
      </c>
      <c r="EZ10" s="56" t="s">
        <v>1434</v>
      </c>
      <c r="FA10" s="56" t="s">
        <v>397</v>
      </c>
      <c r="FB10" s="56" t="s">
        <v>3035</v>
      </c>
      <c r="FC10" s="56" t="s">
        <v>1792</v>
      </c>
      <c r="FD10" s="56" t="s">
        <v>398</v>
      </c>
      <c r="FE10" s="56" t="s">
        <v>399</v>
      </c>
      <c r="FF10" s="56" t="s">
        <v>1793</v>
      </c>
      <c r="FG10" s="56" t="s">
        <v>1794</v>
      </c>
    </row>
    <row r="11" spans="1:291" ht="18" customHeight="1">
      <c r="A11" s="68" t="s">
        <v>1233</v>
      </c>
      <c r="B11" s="57" t="s">
        <v>2092</v>
      </c>
      <c r="C11" s="57" t="s">
        <v>2093</v>
      </c>
      <c r="D11" s="57" t="s">
        <v>2093</v>
      </c>
      <c r="E11" s="57" t="s">
        <v>2042</v>
      </c>
      <c r="F11" s="57" t="s">
        <v>2056</v>
      </c>
      <c r="G11" s="57" t="s">
        <v>2056</v>
      </c>
      <c r="H11" s="57" t="s">
        <v>2094</v>
      </c>
      <c r="I11" s="57" t="s">
        <v>2056</v>
      </c>
      <c r="J11" s="57" t="s">
        <v>2096</v>
      </c>
      <c r="K11" s="57" t="s">
        <v>2097</v>
      </c>
      <c r="L11" s="57" t="s">
        <v>2096</v>
      </c>
      <c r="M11" s="57" t="s">
        <v>2095</v>
      </c>
      <c r="N11" s="57" t="s">
        <v>2098</v>
      </c>
      <c r="O11" s="57" t="s">
        <v>2098</v>
      </c>
      <c r="P11" s="57" t="s">
        <v>2099</v>
      </c>
      <c r="Q11" s="57" t="s">
        <v>2100</v>
      </c>
      <c r="R11" s="57" t="s">
        <v>2101</v>
      </c>
      <c r="S11" s="57" t="s">
        <v>2076</v>
      </c>
      <c r="T11" s="57" t="s">
        <v>2103</v>
      </c>
      <c r="U11" s="57" t="s">
        <v>2104</v>
      </c>
      <c r="V11" s="57" t="s">
        <v>2102</v>
      </c>
      <c r="W11" s="57" t="s">
        <v>3479</v>
      </c>
      <c r="X11" s="57" t="s">
        <v>2621</v>
      </c>
      <c r="Y11" s="57" t="s">
        <v>2591</v>
      </c>
      <c r="Z11" s="57" t="s">
        <v>2623</v>
      </c>
      <c r="AA11" s="57" t="s">
        <v>2622</v>
      </c>
      <c r="AB11" s="57" t="s">
        <v>2624</v>
      </c>
      <c r="AC11" s="57" t="s">
        <v>2625</v>
      </c>
      <c r="AD11" s="57" t="s">
        <v>2626</v>
      </c>
      <c r="AE11" s="57" t="s">
        <v>2627</v>
      </c>
      <c r="AF11" s="57" t="s">
        <v>2628</v>
      </c>
      <c r="AG11" s="57" t="s">
        <v>2573</v>
      </c>
      <c r="AH11" s="57" t="s">
        <v>2629</v>
      </c>
      <c r="AI11" s="57" t="s">
        <v>2630</v>
      </c>
      <c r="AJ11" s="57" t="s">
        <v>2631</v>
      </c>
      <c r="AK11" s="57" t="s">
        <v>2632</v>
      </c>
      <c r="AL11" s="57" t="s">
        <v>2633</v>
      </c>
      <c r="AM11" s="57" t="s">
        <v>2578</v>
      </c>
      <c r="AN11" s="57" t="s">
        <v>2634</v>
      </c>
      <c r="AO11" s="57" t="s">
        <v>2591</v>
      </c>
      <c r="AP11" s="57" t="s">
        <v>2591</v>
      </c>
      <c r="AQ11" s="57" t="s">
        <v>2591</v>
      </c>
      <c r="AR11" s="57" t="s">
        <v>2591</v>
      </c>
      <c r="AS11" s="57" t="s">
        <v>3089</v>
      </c>
      <c r="AT11" s="57" t="s">
        <v>3090</v>
      </c>
      <c r="AU11" s="57" t="s">
        <v>1971</v>
      </c>
      <c r="AV11" s="57" t="s">
        <v>2653</v>
      </c>
      <c r="AW11" s="57" t="s">
        <v>1973</v>
      </c>
      <c r="AX11" s="57" t="s">
        <v>2001</v>
      </c>
      <c r="AY11" s="57" t="s">
        <v>1992</v>
      </c>
      <c r="AZ11" s="57" t="s">
        <v>1993</v>
      </c>
      <c r="BA11" s="57" t="s">
        <v>1994</v>
      </c>
      <c r="BB11" s="57" t="s">
        <v>3187</v>
      </c>
      <c r="BC11" s="57" t="s">
        <v>1986</v>
      </c>
      <c r="BD11" s="57" t="s">
        <v>2680</v>
      </c>
      <c r="BE11" s="57" t="s">
        <v>2007</v>
      </c>
      <c r="BF11" s="57" t="s">
        <v>2684</v>
      </c>
      <c r="BG11" s="57" t="s">
        <v>2007</v>
      </c>
      <c r="BH11" s="57" t="s">
        <v>2007</v>
      </c>
      <c r="BI11" s="57" t="s">
        <v>2014</v>
      </c>
      <c r="BJ11" s="57" t="s">
        <v>2027</v>
      </c>
      <c r="BK11" s="57" t="s">
        <v>2007</v>
      </c>
      <c r="BL11" s="57" t="s">
        <v>2007</v>
      </c>
      <c r="BM11" s="57" t="s">
        <v>2007</v>
      </c>
      <c r="BN11" s="57" t="s">
        <v>2007</v>
      </c>
      <c r="BO11" s="57" t="s">
        <v>2007</v>
      </c>
      <c r="BP11" s="57" t="s">
        <v>2022</v>
      </c>
      <c r="BQ11" s="57" t="s">
        <v>2544</v>
      </c>
      <c r="BR11" s="57" t="s">
        <v>2543</v>
      </c>
      <c r="BS11" s="57" t="s">
        <v>2545</v>
      </c>
      <c r="BT11" s="57" t="s">
        <v>2545</v>
      </c>
      <c r="BU11" s="57" t="s">
        <v>2545</v>
      </c>
      <c r="BV11" s="57" t="s">
        <v>2545</v>
      </c>
      <c r="BW11" s="57" t="s">
        <v>2546</v>
      </c>
      <c r="BX11" s="57" t="s">
        <v>2547</v>
      </c>
      <c r="BY11" s="56" t="s">
        <v>2548</v>
      </c>
      <c r="BZ11" s="56" t="s">
        <v>2549</v>
      </c>
      <c r="CA11" s="57" t="s">
        <v>2550</v>
      </c>
      <c r="CB11" s="57" t="s">
        <v>2551</v>
      </c>
      <c r="CC11" s="57" t="s">
        <v>2545</v>
      </c>
      <c r="CD11" s="57" t="s">
        <v>2545</v>
      </c>
      <c r="CE11" s="57" t="s">
        <v>2545</v>
      </c>
      <c r="CF11" s="57" t="s">
        <v>2516</v>
      </c>
      <c r="CG11" s="57" t="s">
        <v>2518</v>
      </c>
      <c r="CH11" s="57" t="s">
        <v>2518</v>
      </c>
      <c r="CI11" s="57" t="s">
        <v>2546</v>
      </c>
      <c r="CJ11" s="57" t="s">
        <v>2545</v>
      </c>
      <c r="CK11" s="57" t="s">
        <v>2223</v>
      </c>
      <c r="CL11" s="57" t="s">
        <v>2224</v>
      </c>
      <c r="CM11" s="57" t="s">
        <v>2225</v>
      </c>
      <c r="CN11" s="57" t="s">
        <v>2226</v>
      </c>
      <c r="CO11" s="57" t="s">
        <v>2227</v>
      </c>
      <c r="CP11" s="57" t="s">
        <v>2228</v>
      </c>
      <c r="CQ11" s="57" t="s">
        <v>2227</v>
      </c>
      <c r="CR11" s="57" t="s">
        <v>2228</v>
      </c>
      <c r="CS11" s="57" t="s">
        <v>2227</v>
      </c>
      <c r="CT11" s="57" t="s">
        <v>2229</v>
      </c>
      <c r="CU11" s="57" t="s">
        <v>2230</v>
      </c>
      <c r="CV11" s="57" t="s">
        <v>2229</v>
      </c>
      <c r="CW11" s="57" t="s">
        <v>2231</v>
      </c>
      <c r="CX11" s="57" t="s">
        <v>2232</v>
      </c>
      <c r="CY11" s="57" t="s">
        <v>2233</v>
      </c>
      <c r="CZ11" s="57" t="s">
        <v>2234</v>
      </c>
      <c r="DA11" s="57" t="s">
        <v>2234</v>
      </c>
      <c r="DB11" s="57" t="s">
        <v>2235</v>
      </c>
      <c r="DC11" s="57" t="s">
        <v>2236</v>
      </c>
      <c r="DD11" s="57" t="s">
        <v>2237</v>
      </c>
      <c r="DE11" s="57" t="s">
        <v>2238</v>
      </c>
      <c r="DF11" s="57" t="s">
        <v>2229</v>
      </c>
      <c r="DG11" s="57" t="s">
        <v>2239</v>
      </c>
      <c r="DH11" s="57" t="s">
        <v>2240</v>
      </c>
      <c r="DI11" s="57" t="s">
        <v>2241</v>
      </c>
      <c r="DJ11" s="56" t="s">
        <v>2249</v>
      </c>
      <c r="DK11" s="56" t="s">
        <v>2250</v>
      </c>
      <c r="DL11" s="56" t="s">
        <v>2244</v>
      </c>
      <c r="DM11" s="56" t="s">
        <v>2389</v>
      </c>
      <c r="DN11" s="56" t="s">
        <v>2372</v>
      </c>
      <c r="DO11" s="56" t="s">
        <v>2376</v>
      </c>
      <c r="DP11" s="56" t="s">
        <v>2362</v>
      </c>
      <c r="DQ11" s="56" t="s">
        <v>2366</v>
      </c>
      <c r="DR11" s="56" t="s">
        <v>2366</v>
      </c>
      <c r="DS11" s="56" t="s">
        <v>2366</v>
      </c>
      <c r="DT11" s="56" t="s">
        <v>2477</v>
      </c>
      <c r="DU11" s="56" t="s">
        <v>2376</v>
      </c>
      <c r="DV11" s="56" t="s">
        <v>3124</v>
      </c>
      <c r="DW11" s="56" t="s">
        <v>2383</v>
      </c>
      <c r="DX11" s="56" t="s">
        <v>2389</v>
      </c>
      <c r="DY11" s="56" t="s">
        <v>2376</v>
      </c>
      <c r="DZ11" s="56" t="s">
        <v>2376</v>
      </c>
      <c r="EA11" s="56" t="s">
        <v>2376</v>
      </c>
      <c r="EB11" s="56" t="s">
        <v>2344</v>
      </c>
      <c r="EC11" s="56" t="s">
        <v>2344</v>
      </c>
      <c r="ED11" s="56" t="s">
        <v>2344</v>
      </c>
      <c r="EE11" s="56" t="s">
        <v>2344</v>
      </c>
      <c r="EF11" s="56" t="s">
        <v>2344</v>
      </c>
      <c r="EG11" s="56" t="s">
        <v>2430</v>
      </c>
      <c r="EH11" s="56" t="s">
        <v>2492</v>
      </c>
      <c r="EI11" s="56" t="s">
        <v>2442</v>
      </c>
      <c r="EJ11" s="56" t="s">
        <v>2376</v>
      </c>
      <c r="EK11" s="56" t="s">
        <v>2344</v>
      </c>
      <c r="EL11" s="56" t="s">
        <v>2327</v>
      </c>
      <c r="EM11" s="56" t="s">
        <v>2326</v>
      </c>
      <c r="EN11" s="57" t="s">
        <v>2325</v>
      </c>
      <c r="EO11" s="56" t="s">
        <v>2324</v>
      </c>
      <c r="EP11" s="56" t="s">
        <v>2323</v>
      </c>
      <c r="EQ11" s="56" t="s">
        <v>2322</v>
      </c>
      <c r="ER11" s="56" t="s">
        <v>2321</v>
      </c>
      <c r="ES11" s="56" t="s">
        <v>2305</v>
      </c>
      <c r="ET11" s="56" t="s">
        <v>2304</v>
      </c>
      <c r="EU11" s="56" t="s">
        <v>2312</v>
      </c>
      <c r="EV11" s="56" t="s">
        <v>2320</v>
      </c>
      <c r="EW11" s="56" t="s">
        <v>2328</v>
      </c>
      <c r="EX11" s="56" t="s">
        <v>2330</v>
      </c>
      <c r="EY11" s="56" t="s">
        <v>2329</v>
      </c>
      <c r="EZ11" s="57" t="s">
        <v>2331</v>
      </c>
      <c r="FA11" s="57" t="s">
        <v>2332</v>
      </c>
      <c r="FB11" s="56" t="s">
        <v>2333</v>
      </c>
      <c r="FC11" s="56" t="s">
        <v>2334</v>
      </c>
      <c r="FD11" s="56" t="s">
        <v>2336</v>
      </c>
      <c r="FE11" s="56" t="s">
        <v>2336</v>
      </c>
      <c r="FF11" s="56" t="s">
        <v>2334</v>
      </c>
      <c r="FG11" s="56" t="s">
        <v>2335</v>
      </c>
    </row>
    <row r="12" spans="1:291" ht="18" customHeight="1">
      <c r="A12" s="68" t="s">
        <v>1234</v>
      </c>
      <c r="B12" s="57" t="s">
        <v>281</v>
      </c>
      <c r="C12" s="57" t="s">
        <v>1420</v>
      </c>
      <c r="D12" s="57" t="s">
        <v>1497</v>
      </c>
      <c r="E12" s="57" t="s">
        <v>2043</v>
      </c>
      <c r="F12" s="57" t="s">
        <v>282</v>
      </c>
      <c r="G12" s="57" t="s">
        <v>2070</v>
      </c>
      <c r="H12" s="57" t="s">
        <v>282</v>
      </c>
      <c r="I12" s="57" t="s">
        <v>2055</v>
      </c>
      <c r="J12" s="57" t="s">
        <v>2870</v>
      </c>
      <c r="K12" s="57" t="s">
        <v>1420</v>
      </c>
      <c r="L12" s="57" t="s">
        <v>2870</v>
      </c>
      <c r="M12" s="57" t="s">
        <v>1420</v>
      </c>
      <c r="N12" s="57" t="s">
        <v>2870</v>
      </c>
      <c r="O12" s="57" t="s">
        <v>2870</v>
      </c>
      <c r="P12" s="57" t="s">
        <v>284</v>
      </c>
      <c r="Q12" s="57" t="s">
        <v>285</v>
      </c>
      <c r="R12" s="57" t="s">
        <v>286</v>
      </c>
      <c r="S12" s="57" t="s">
        <v>2079</v>
      </c>
      <c r="T12" s="57" t="s">
        <v>284</v>
      </c>
      <c r="U12" s="57" t="s">
        <v>283</v>
      </c>
      <c r="V12" s="57" t="s">
        <v>304</v>
      </c>
      <c r="W12" s="57" t="s">
        <v>3478</v>
      </c>
      <c r="X12" s="57" t="s">
        <v>287</v>
      </c>
      <c r="Y12" s="57" t="s">
        <v>283</v>
      </c>
      <c r="Z12" s="57" t="s">
        <v>283</v>
      </c>
      <c r="AA12" s="57" t="s">
        <v>283</v>
      </c>
      <c r="AB12" s="57" t="s">
        <v>283</v>
      </c>
      <c r="AC12" s="57" t="s">
        <v>283</v>
      </c>
      <c r="AD12" s="57" t="s">
        <v>1663</v>
      </c>
      <c r="AE12" s="57" t="s">
        <v>283</v>
      </c>
      <c r="AF12" s="57" t="s">
        <v>288</v>
      </c>
      <c r="AG12" s="57" t="s">
        <v>3067</v>
      </c>
      <c r="AH12" s="57" t="s">
        <v>283</v>
      </c>
      <c r="AI12" s="57" t="s">
        <v>289</v>
      </c>
      <c r="AM12" s="57" t="s">
        <v>2589</v>
      </c>
      <c r="AN12" s="57" t="s">
        <v>290</v>
      </c>
      <c r="AO12" s="57" t="s">
        <v>3477</v>
      </c>
      <c r="AP12" s="57" t="s">
        <v>2617</v>
      </c>
      <c r="AQ12" s="57" t="s">
        <v>2619</v>
      </c>
      <c r="AR12" s="57" t="s">
        <v>2617</v>
      </c>
      <c r="AS12" s="57" t="s">
        <v>1466</v>
      </c>
      <c r="AT12" s="57" t="s">
        <v>283</v>
      </c>
      <c r="AU12" s="57" t="s">
        <v>291</v>
      </c>
      <c r="AV12" s="57" t="s">
        <v>283</v>
      </c>
      <c r="AW12" s="57" t="s">
        <v>1979</v>
      </c>
      <c r="AX12" s="57" t="s">
        <v>2002</v>
      </c>
      <c r="AY12" s="57" t="s">
        <v>1153</v>
      </c>
      <c r="AZ12" s="57" t="s">
        <v>1487</v>
      </c>
      <c r="BA12" s="57" t="s">
        <v>1995</v>
      </c>
      <c r="BB12" s="57" t="s">
        <v>1981</v>
      </c>
      <c r="BC12" s="57" t="s">
        <v>1193</v>
      </c>
      <c r="BD12" s="57" t="s">
        <v>3197</v>
      </c>
      <c r="BE12" s="57" t="s">
        <v>292</v>
      </c>
      <c r="BF12" s="57" t="s">
        <v>2008</v>
      </c>
      <c r="BG12" s="57" t="s">
        <v>2693</v>
      </c>
      <c r="BH12" s="57" t="s">
        <v>3205</v>
      </c>
      <c r="BI12" s="57" t="s">
        <v>2699</v>
      </c>
      <c r="BJ12" s="57" t="s">
        <v>293</v>
      </c>
      <c r="BK12" s="57" t="s">
        <v>2725</v>
      </c>
      <c r="BL12" s="57" t="s">
        <v>2707</v>
      </c>
      <c r="BM12" s="57" t="s">
        <v>294</v>
      </c>
      <c r="BN12" s="57" t="s">
        <v>2733</v>
      </c>
      <c r="BO12" s="57" t="s">
        <v>283</v>
      </c>
      <c r="BP12" s="57" t="s">
        <v>2021</v>
      </c>
      <c r="BQ12" s="57" t="s">
        <v>1526</v>
      </c>
      <c r="BR12" s="57" t="s">
        <v>2566</v>
      </c>
      <c r="BS12" s="57" t="s">
        <v>1526</v>
      </c>
      <c r="BT12" s="57" t="s">
        <v>1526</v>
      </c>
      <c r="BU12" s="57" t="s">
        <v>2912</v>
      </c>
      <c r="BV12" s="57" t="s">
        <v>1526</v>
      </c>
      <c r="BW12" s="57" t="s">
        <v>296</v>
      </c>
      <c r="BX12" s="57" t="s">
        <v>295</v>
      </c>
      <c r="BY12" s="57" t="s">
        <v>1526</v>
      </c>
      <c r="BZ12" s="56" t="s">
        <v>2954</v>
      </c>
      <c r="CA12" s="57" t="s">
        <v>296</v>
      </c>
      <c r="CB12" s="57" t="s">
        <v>296</v>
      </c>
      <c r="CC12" s="57" t="s">
        <v>297</v>
      </c>
      <c r="CD12" s="57" t="s">
        <v>1495</v>
      </c>
      <c r="CE12" s="57" t="s">
        <v>1496</v>
      </c>
      <c r="CF12" s="57" t="s">
        <v>2517</v>
      </c>
      <c r="CG12" s="57" t="s">
        <v>2519</v>
      </c>
      <c r="CH12" s="57" t="s">
        <v>2943</v>
      </c>
      <c r="CI12" s="57" t="s">
        <v>298</v>
      </c>
      <c r="CJ12" s="57" t="s">
        <v>298</v>
      </c>
      <c r="CK12" s="57" t="s">
        <v>299</v>
      </c>
      <c r="CL12" s="57" t="s">
        <v>1463</v>
      </c>
      <c r="CM12" s="57" t="s">
        <v>300</v>
      </c>
      <c r="CN12" s="57" t="s">
        <v>1429</v>
      </c>
      <c r="CO12" s="57" t="s">
        <v>301</v>
      </c>
      <c r="CP12" s="57" t="s">
        <v>3476</v>
      </c>
      <c r="CQ12" s="57" t="s">
        <v>302</v>
      </c>
      <c r="CR12" s="57" t="s">
        <v>3476</v>
      </c>
      <c r="CS12" s="57" t="s">
        <v>1780</v>
      </c>
      <c r="CT12" s="57" t="s">
        <v>1931</v>
      </c>
      <c r="CU12" s="57" t="s">
        <v>2739</v>
      </c>
      <c r="CV12" s="66" t="s">
        <v>2754</v>
      </c>
      <c r="CW12" s="59" t="s">
        <v>283</v>
      </c>
      <c r="CX12" s="57" t="s">
        <v>2778</v>
      </c>
      <c r="CY12" s="57" t="s">
        <v>303</v>
      </c>
      <c r="CZ12" s="57" t="s">
        <v>1948</v>
      </c>
      <c r="DA12" s="57" t="s">
        <v>2754</v>
      </c>
      <c r="DB12" s="57" t="s">
        <v>1958</v>
      </c>
      <c r="DC12" s="57" t="s">
        <v>1958</v>
      </c>
      <c r="DD12" s="57" t="s">
        <v>304</v>
      </c>
      <c r="DE12" s="57" t="s">
        <v>305</v>
      </c>
      <c r="DF12" s="57" t="s">
        <v>3218</v>
      </c>
      <c r="DG12" s="57" t="s">
        <v>306</v>
      </c>
      <c r="DH12" s="57" t="s">
        <v>283</v>
      </c>
      <c r="DI12" s="57" t="s">
        <v>307</v>
      </c>
      <c r="DJ12" s="56" t="s">
        <v>2785</v>
      </c>
      <c r="DK12" s="56" t="s">
        <v>1426</v>
      </c>
      <c r="DL12" s="56" t="s">
        <v>2797</v>
      </c>
      <c r="DM12" s="56" t="s">
        <v>283</v>
      </c>
      <c r="DN12" s="56" t="s">
        <v>2348</v>
      </c>
      <c r="DO12" s="56" t="s">
        <v>283</v>
      </c>
      <c r="DP12" s="56" t="s">
        <v>1442</v>
      </c>
      <c r="DQ12" s="56" t="s">
        <v>405</v>
      </c>
      <c r="DR12" s="56" t="s">
        <v>1442</v>
      </c>
      <c r="DS12" s="56" t="s">
        <v>405</v>
      </c>
      <c r="DT12" s="56" t="s">
        <v>283</v>
      </c>
      <c r="DU12" s="56" t="s">
        <v>2377</v>
      </c>
      <c r="DV12" s="56" t="s">
        <v>3125</v>
      </c>
      <c r="DW12" s="56" t="s">
        <v>2384</v>
      </c>
      <c r="DX12" s="56" t="s">
        <v>3136</v>
      </c>
      <c r="DY12" s="56" t="s">
        <v>405</v>
      </c>
      <c r="DZ12" s="56" t="s">
        <v>2393</v>
      </c>
      <c r="EA12" s="56" t="s">
        <v>2393</v>
      </c>
      <c r="EB12" s="56" t="s">
        <v>2167</v>
      </c>
      <c r="EC12" s="56" t="s">
        <v>2411</v>
      </c>
      <c r="ED12" s="56" t="s">
        <v>2412</v>
      </c>
      <c r="EE12" s="56" t="s">
        <v>3144</v>
      </c>
      <c r="EF12" s="56" t="s">
        <v>405</v>
      </c>
      <c r="EG12" s="56" t="s">
        <v>2431</v>
      </c>
      <c r="EH12" s="56" t="s">
        <v>2168</v>
      </c>
      <c r="EI12" s="56" t="s">
        <v>2443</v>
      </c>
      <c r="EJ12" s="56" t="s">
        <v>2456</v>
      </c>
      <c r="EK12" s="56" t="s">
        <v>2169</v>
      </c>
      <c r="EL12" s="56" t="s">
        <v>283</v>
      </c>
      <c r="EM12" s="56" t="s">
        <v>3030</v>
      </c>
      <c r="EN12" s="56" t="s">
        <v>1427</v>
      </c>
      <c r="EO12" s="56" t="s">
        <v>2297</v>
      </c>
      <c r="EP12" s="56" t="s">
        <v>308</v>
      </c>
      <c r="EQ12" s="56" t="s">
        <v>1428</v>
      </c>
      <c r="ER12" s="56" t="s">
        <v>1475</v>
      </c>
      <c r="ES12" s="56" t="s">
        <v>2984</v>
      </c>
      <c r="ET12" s="56" t="s">
        <v>2990</v>
      </c>
      <c r="EU12" s="56" t="s">
        <v>2993</v>
      </c>
      <c r="EV12" s="56" t="s">
        <v>1194</v>
      </c>
      <c r="EW12" s="56" t="s">
        <v>1194</v>
      </c>
      <c r="EX12" s="56" t="s">
        <v>283</v>
      </c>
      <c r="EY12" s="56" t="s">
        <v>283</v>
      </c>
      <c r="EZ12" s="56" t="s">
        <v>309</v>
      </c>
      <c r="FA12" s="56" t="s">
        <v>1441</v>
      </c>
      <c r="FB12" s="56" t="s">
        <v>283</v>
      </c>
      <c r="FC12" s="56" t="s">
        <v>283</v>
      </c>
      <c r="FD12" s="56" t="s">
        <v>1664</v>
      </c>
      <c r="FE12" s="56" t="s">
        <v>1431</v>
      </c>
      <c r="FF12" s="56" t="s">
        <v>283</v>
      </c>
      <c r="FG12" s="56" t="s">
        <v>283</v>
      </c>
    </row>
    <row r="13" spans="1:291" s="74" customFormat="1" ht="18" customHeight="1" thickBot="1">
      <c r="A13" s="73" t="s">
        <v>1226</v>
      </c>
      <c r="B13" s="66" t="s">
        <v>1211</v>
      </c>
      <c r="C13" s="66" t="s">
        <v>1221</v>
      </c>
      <c r="D13" s="130" t="s">
        <v>3513</v>
      </c>
      <c r="E13" s="66" t="s">
        <v>2839</v>
      </c>
      <c r="F13" s="66" t="s">
        <v>1212</v>
      </c>
      <c r="G13" s="66" t="s">
        <v>2838</v>
      </c>
      <c r="H13" s="66" t="s">
        <v>1213</v>
      </c>
      <c r="I13" s="66" t="s">
        <v>2057</v>
      </c>
      <c r="J13" s="66" t="s">
        <v>2869</v>
      </c>
      <c r="K13" s="66" t="s">
        <v>1479</v>
      </c>
      <c r="L13" s="66" t="s">
        <v>2869</v>
      </c>
      <c r="M13" s="66" t="s">
        <v>283</v>
      </c>
      <c r="N13" s="66" t="s">
        <v>2869</v>
      </c>
      <c r="O13" s="66" t="s">
        <v>2869</v>
      </c>
      <c r="P13" s="66" t="s">
        <v>1214</v>
      </c>
      <c r="Q13" s="66" t="s">
        <v>1665</v>
      </c>
      <c r="R13" s="66" t="s">
        <v>2894</v>
      </c>
      <c r="S13" s="66" t="s">
        <v>2080</v>
      </c>
      <c r="T13" s="66" t="s">
        <v>1215</v>
      </c>
      <c r="U13" s="66" t="s">
        <v>1216</v>
      </c>
      <c r="V13" s="66" t="s">
        <v>2889</v>
      </c>
      <c r="W13" s="59" t="s">
        <v>2612</v>
      </c>
      <c r="X13" s="59" t="s">
        <v>403</v>
      </c>
      <c r="Y13" s="59" t="s">
        <v>1484</v>
      </c>
      <c r="Z13" s="59" t="s">
        <v>283</v>
      </c>
      <c r="AA13" s="59" t="s">
        <v>404</v>
      </c>
      <c r="AB13" s="59" t="s">
        <v>405</v>
      </c>
      <c r="AC13" s="59" t="s">
        <v>406</v>
      </c>
      <c r="AD13" s="59" t="s">
        <v>407</v>
      </c>
      <c r="AE13" s="59" t="s">
        <v>1666</v>
      </c>
      <c r="AF13" s="59" t="s">
        <v>405</v>
      </c>
      <c r="AG13" s="59" t="s">
        <v>3068</v>
      </c>
      <c r="AH13" s="59" t="s">
        <v>1667</v>
      </c>
      <c r="AI13" s="59" t="s">
        <v>1217</v>
      </c>
      <c r="AJ13" s="59" t="s">
        <v>408</v>
      </c>
      <c r="AK13" s="59" t="s">
        <v>409</v>
      </c>
      <c r="AL13" s="59" t="s">
        <v>410</v>
      </c>
      <c r="AM13" s="59" t="s">
        <v>2579</v>
      </c>
      <c r="AN13" s="59" t="s">
        <v>1668</v>
      </c>
      <c r="AO13" s="59" t="s">
        <v>2599</v>
      </c>
      <c r="AP13" s="59" t="s">
        <v>2614</v>
      </c>
      <c r="AQ13" s="59" t="s">
        <v>2592</v>
      </c>
      <c r="AR13" s="59" t="s">
        <v>2615</v>
      </c>
      <c r="AS13" s="59" t="s">
        <v>1466</v>
      </c>
      <c r="AT13" s="59" t="s">
        <v>3518</v>
      </c>
      <c r="AU13" s="66" t="s">
        <v>283</v>
      </c>
      <c r="AV13" s="66" t="s">
        <v>2654</v>
      </c>
      <c r="AW13" s="66" t="s">
        <v>1977</v>
      </c>
      <c r="AX13" s="66" t="s">
        <v>2004</v>
      </c>
      <c r="AY13" s="66" t="s">
        <v>283</v>
      </c>
      <c r="AZ13" s="66" t="s">
        <v>283</v>
      </c>
      <c r="BA13" s="66" t="s">
        <v>2667</v>
      </c>
      <c r="BB13" s="59" t="s">
        <v>405</v>
      </c>
      <c r="BC13" s="66" t="s">
        <v>411</v>
      </c>
      <c r="BD13" s="66" t="s">
        <v>2675</v>
      </c>
      <c r="BE13" s="66" t="s">
        <v>283</v>
      </c>
      <c r="BF13" s="57" t="s">
        <v>2685</v>
      </c>
      <c r="BG13" s="66" t="s">
        <v>2694</v>
      </c>
      <c r="BH13" s="66" t="s">
        <v>283</v>
      </c>
      <c r="BI13" s="66" t="s">
        <v>2700</v>
      </c>
      <c r="BJ13" s="66" t="s">
        <v>283</v>
      </c>
      <c r="BK13" s="66" t="s">
        <v>283</v>
      </c>
      <c r="BL13" s="66" t="s">
        <v>2708</v>
      </c>
      <c r="BM13" s="66" t="s">
        <v>283</v>
      </c>
      <c r="BN13" s="66" t="s">
        <v>2734</v>
      </c>
      <c r="BO13" s="66" t="s">
        <v>283</v>
      </c>
      <c r="BP13" s="66" t="s">
        <v>283</v>
      </c>
      <c r="BQ13" s="71" t="s">
        <v>283</v>
      </c>
      <c r="BR13" s="71" t="s">
        <v>405</v>
      </c>
      <c r="BS13" s="66" t="s">
        <v>283</v>
      </c>
      <c r="BT13" s="66" t="s">
        <v>283</v>
      </c>
      <c r="BU13" s="66" t="s">
        <v>2920</v>
      </c>
      <c r="BV13" s="66" t="s">
        <v>283</v>
      </c>
      <c r="BW13" s="66" t="s">
        <v>2537</v>
      </c>
      <c r="BX13" s="66" t="s">
        <v>1749</v>
      </c>
      <c r="BY13" s="66" t="s">
        <v>283</v>
      </c>
      <c r="BZ13" s="66" t="s">
        <v>2963</v>
      </c>
      <c r="CA13" s="66" t="s">
        <v>283</v>
      </c>
      <c r="CB13" s="66" t="s">
        <v>283</v>
      </c>
      <c r="CC13" s="66" t="s">
        <v>283</v>
      </c>
      <c r="CD13" s="66" t="s">
        <v>2939</v>
      </c>
      <c r="CE13" s="66" t="s">
        <v>2970</v>
      </c>
      <c r="CF13" s="66" t="s">
        <v>2922</v>
      </c>
      <c r="CG13" s="66" t="s">
        <v>2932</v>
      </c>
      <c r="CH13" s="66" t="s">
        <v>2527</v>
      </c>
      <c r="CI13" s="66" t="s">
        <v>283</v>
      </c>
      <c r="CJ13" s="66" t="s">
        <v>283</v>
      </c>
      <c r="CK13" s="66" t="s">
        <v>412</v>
      </c>
      <c r="CL13" s="71" t="s">
        <v>1423</v>
      </c>
      <c r="CM13" s="66" t="s">
        <v>413</v>
      </c>
      <c r="CN13" s="71" t="s">
        <v>1424</v>
      </c>
      <c r="CO13" s="66" t="s">
        <v>414</v>
      </c>
      <c r="CP13" s="66" t="s">
        <v>415</v>
      </c>
      <c r="CQ13" s="66" t="s">
        <v>416</v>
      </c>
      <c r="CR13" s="66" t="s">
        <v>417</v>
      </c>
      <c r="CS13" s="66" t="s">
        <v>418</v>
      </c>
      <c r="CT13" s="66" t="s">
        <v>1933</v>
      </c>
      <c r="CU13" s="66" t="s">
        <v>2748</v>
      </c>
      <c r="CV13" s="57" t="s">
        <v>2755</v>
      </c>
      <c r="CW13" s="66" t="s">
        <v>1669</v>
      </c>
      <c r="CX13" s="66" t="s">
        <v>2779</v>
      </c>
      <c r="CY13" s="66" t="s">
        <v>419</v>
      </c>
      <c r="CZ13" s="66" t="s">
        <v>1947</v>
      </c>
      <c r="DA13" s="57" t="s">
        <v>2760</v>
      </c>
      <c r="DB13" s="66" t="s">
        <v>1899</v>
      </c>
      <c r="DC13" s="66" t="s">
        <v>1886</v>
      </c>
      <c r="DD13" s="66" t="s">
        <v>420</v>
      </c>
      <c r="DE13" s="66" t="s">
        <v>421</v>
      </c>
      <c r="DF13" s="66" t="s">
        <v>1964</v>
      </c>
      <c r="DG13" s="66" t="s">
        <v>1218</v>
      </c>
      <c r="DH13" s="66" t="s">
        <v>422</v>
      </c>
      <c r="DI13" s="66" t="s">
        <v>3455</v>
      </c>
      <c r="DJ13" s="59" t="s">
        <v>2788</v>
      </c>
      <c r="DK13" s="59" t="s">
        <v>1425</v>
      </c>
      <c r="DL13" s="59" t="s">
        <v>2798</v>
      </c>
      <c r="DM13" s="59" t="s">
        <v>283</v>
      </c>
      <c r="DN13" s="59" t="s">
        <v>3110</v>
      </c>
      <c r="DO13" s="59" t="s">
        <v>2170</v>
      </c>
      <c r="DP13" s="74" t="s">
        <v>3112</v>
      </c>
      <c r="DQ13" s="59" t="s">
        <v>2474</v>
      </c>
      <c r="DR13" s="59" t="s">
        <v>2367</v>
      </c>
      <c r="DS13" s="59" t="s">
        <v>2474</v>
      </c>
      <c r="DT13" s="59" t="s">
        <v>2481</v>
      </c>
      <c r="DU13" s="59" t="s">
        <v>405</v>
      </c>
      <c r="DV13" s="59" t="s">
        <v>3126</v>
      </c>
      <c r="DW13" s="59" t="s">
        <v>2387</v>
      </c>
      <c r="DX13" s="59" t="s">
        <v>283</v>
      </c>
      <c r="DY13" s="59" t="s">
        <v>405</v>
      </c>
      <c r="DZ13" s="59" t="s">
        <v>405</v>
      </c>
      <c r="EA13" s="59" t="s">
        <v>405</v>
      </c>
      <c r="EB13" s="59" t="s">
        <v>405</v>
      </c>
      <c r="EC13" s="59" t="s">
        <v>2410</v>
      </c>
      <c r="ED13" s="59" t="s">
        <v>2410</v>
      </c>
      <c r="EE13" s="59" t="s">
        <v>2410</v>
      </c>
      <c r="EF13" s="59" t="s">
        <v>405</v>
      </c>
      <c r="EG13" s="59" t="s">
        <v>2410</v>
      </c>
      <c r="EH13" s="59"/>
      <c r="EI13" s="59" t="s">
        <v>2410</v>
      </c>
      <c r="EJ13" s="59" t="s">
        <v>2410</v>
      </c>
      <c r="EK13" s="59"/>
      <c r="EL13" s="59" t="s">
        <v>423</v>
      </c>
      <c r="EM13" s="59" t="s">
        <v>424</v>
      </c>
      <c r="EN13" s="59" t="s">
        <v>425</v>
      </c>
      <c r="EO13" s="59" t="s">
        <v>2982</v>
      </c>
      <c r="EP13" s="59" t="s">
        <v>426</v>
      </c>
      <c r="EQ13" s="59" t="s">
        <v>426</v>
      </c>
      <c r="ER13" s="59" t="s">
        <v>426</v>
      </c>
      <c r="ES13" s="59" t="s">
        <v>2983</v>
      </c>
      <c r="ET13" s="59" t="s">
        <v>2987</v>
      </c>
      <c r="EU13" s="56" t="s">
        <v>2313</v>
      </c>
      <c r="EV13" s="59" t="s">
        <v>427</v>
      </c>
      <c r="EW13" s="59" t="s">
        <v>428</v>
      </c>
      <c r="EX13" s="59" t="s">
        <v>283</v>
      </c>
      <c r="EY13" s="59" t="s">
        <v>1490</v>
      </c>
      <c r="EZ13" s="59" t="s">
        <v>1510</v>
      </c>
      <c r="FA13" s="59" t="s">
        <v>429</v>
      </c>
      <c r="FB13" s="59" t="s">
        <v>283</v>
      </c>
      <c r="FC13" s="59" t="s">
        <v>430</v>
      </c>
      <c r="FD13" s="59" t="s">
        <v>431</v>
      </c>
      <c r="FE13" s="59" t="s">
        <v>432</v>
      </c>
      <c r="FF13" s="59" t="s">
        <v>430</v>
      </c>
      <c r="FG13" s="59" t="s">
        <v>433</v>
      </c>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c r="IX13" s="66"/>
      <c r="IY13" s="66"/>
      <c r="IZ13" s="66"/>
      <c r="JA13" s="66"/>
      <c r="JB13" s="66"/>
      <c r="JC13" s="66"/>
      <c r="JD13" s="66"/>
      <c r="JE13" s="66"/>
      <c r="JF13" s="66"/>
      <c r="JG13" s="66"/>
      <c r="JH13" s="66"/>
      <c r="JI13" s="66"/>
      <c r="JJ13" s="66"/>
      <c r="JK13" s="66"/>
      <c r="JL13" s="66"/>
      <c r="JM13" s="66"/>
      <c r="JN13" s="66"/>
      <c r="JO13" s="66"/>
      <c r="JP13" s="66"/>
      <c r="JQ13" s="66"/>
      <c r="JR13" s="66"/>
      <c r="JS13" s="66"/>
      <c r="JT13" s="66"/>
      <c r="JU13" s="66"/>
      <c r="JV13" s="66"/>
      <c r="JW13" s="66"/>
      <c r="JX13" s="66"/>
      <c r="JY13" s="66"/>
      <c r="JZ13" s="66"/>
      <c r="KA13" s="66"/>
      <c r="KB13" s="66"/>
      <c r="KC13" s="66"/>
      <c r="KD13" s="66"/>
      <c r="KE13" s="66"/>
    </row>
    <row r="14" spans="1:291" s="58" customFormat="1" ht="18" customHeight="1" thickTop="1">
      <c r="A14" s="67" t="s">
        <v>434</v>
      </c>
      <c r="B14" s="60" t="s">
        <v>435</v>
      </c>
      <c r="C14" s="60" t="s">
        <v>437</v>
      </c>
      <c r="D14" s="60" t="s">
        <v>435</v>
      </c>
      <c r="E14" s="60" t="s">
        <v>437</v>
      </c>
      <c r="F14" s="60" t="s">
        <v>435</v>
      </c>
      <c r="G14" s="60" t="s">
        <v>437</v>
      </c>
      <c r="H14" s="60" t="s">
        <v>435</v>
      </c>
      <c r="I14" s="60" t="s">
        <v>438</v>
      </c>
      <c r="J14" s="60" t="s">
        <v>437</v>
      </c>
      <c r="K14" s="60" t="s">
        <v>437</v>
      </c>
      <c r="L14" s="60" t="s">
        <v>437</v>
      </c>
      <c r="M14" s="60" t="s">
        <v>437</v>
      </c>
      <c r="N14" s="60" t="s">
        <v>437</v>
      </c>
      <c r="O14" s="60" t="s">
        <v>437</v>
      </c>
      <c r="P14" s="60" t="s">
        <v>437</v>
      </c>
      <c r="Q14" s="60" t="s">
        <v>437</v>
      </c>
      <c r="R14" s="60" t="s">
        <v>437</v>
      </c>
      <c r="S14" s="60" t="s">
        <v>437</v>
      </c>
      <c r="T14" s="60" t="s">
        <v>436</v>
      </c>
      <c r="U14" s="60" t="s">
        <v>435</v>
      </c>
      <c r="V14" s="60" t="s">
        <v>437</v>
      </c>
      <c r="W14" s="60" t="s">
        <v>436</v>
      </c>
      <c r="X14" s="60" t="s">
        <v>437</v>
      </c>
      <c r="Y14" s="60" t="s">
        <v>437</v>
      </c>
      <c r="Z14" s="60" t="s">
        <v>437</v>
      </c>
      <c r="AA14" s="60" t="s">
        <v>435</v>
      </c>
      <c r="AB14" s="60" t="s">
        <v>437</v>
      </c>
      <c r="AC14" s="60" t="s">
        <v>437</v>
      </c>
      <c r="AD14" s="60" t="s">
        <v>1222</v>
      </c>
      <c r="AE14" s="60" t="s">
        <v>435</v>
      </c>
      <c r="AF14" s="60" t="s">
        <v>437</v>
      </c>
      <c r="AG14" s="60" t="s">
        <v>437</v>
      </c>
      <c r="AH14" s="60" t="s">
        <v>436</v>
      </c>
      <c r="AI14" s="60" t="s">
        <v>437</v>
      </c>
      <c r="AJ14" s="60" t="s">
        <v>436</v>
      </c>
      <c r="AK14" s="60" t="s">
        <v>437</v>
      </c>
      <c r="AL14" s="60" t="s">
        <v>436</v>
      </c>
      <c r="AM14" s="60" t="s">
        <v>437</v>
      </c>
      <c r="AN14" s="60" t="s">
        <v>437</v>
      </c>
      <c r="AO14" s="60" t="s">
        <v>437</v>
      </c>
      <c r="AP14" s="60" t="s">
        <v>437</v>
      </c>
      <c r="AQ14" s="60" t="s">
        <v>437</v>
      </c>
      <c r="AR14" s="60" t="s">
        <v>437</v>
      </c>
      <c r="AS14" s="60" t="s">
        <v>437</v>
      </c>
      <c r="AT14" s="60" t="s">
        <v>437</v>
      </c>
      <c r="AU14" s="60" t="s">
        <v>435</v>
      </c>
      <c r="AV14" s="60" t="s">
        <v>435</v>
      </c>
      <c r="AW14" s="60" t="s">
        <v>437</v>
      </c>
      <c r="AX14" s="60" t="s">
        <v>437</v>
      </c>
      <c r="AY14" s="60" t="s">
        <v>435</v>
      </c>
      <c r="AZ14" s="60" t="s">
        <v>436</v>
      </c>
      <c r="BA14" s="60" t="s">
        <v>437</v>
      </c>
      <c r="BB14" s="60" t="s">
        <v>437</v>
      </c>
      <c r="BC14" s="60" t="s">
        <v>437</v>
      </c>
      <c r="BD14" s="60" t="s">
        <v>437</v>
      </c>
      <c r="BE14" s="60" t="s">
        <v>437</v>
      </c>
      <c r="BF14" s="60" t="s">
        <v>435</v>
      </c>
      <c r="BG14" s="60" t="s">
        <v>437</v>
      </c>
      <c r="BH14" s="60" t="s">
        <v>437</v>
      </c>
      <c r="BI14" s="60" t="s">
        <v>437</v>
      </c>
      <c r="BJ14" s="60" t="s">
        <v>435</v>
      </c>
      <c r="BK14" s="60" t="s">
        <v>435</v>
      </c>
      <c r="BL14" s="60" t="s">
        <v>437</v>
      </c>
      <c r="BM14" s="60" t="s">
        <v>437</v>
      </c>
      <c r="BN14" s="60" t="s">
        <v>437</v>
      </c>
      <c r="BO14" s="60" t="s">
        <v>437</v>
      </c>
      <c r="BP14" s="60" t="s">
        <v>437</v>
      </c>
      <c r="BQ14" s="60" t="s">
        <v>435</v>
      </c>
      <c r="BR14" s="60" t="s">
        <v>437</v>
      </c>
      <c r="BS14" s="60" t="s">
        <v>435</v>
      </c>
      <c r="BT14" s="60" t="s">
        <v>435</v>
      </c>
      <c r="BU14" s="60" t="s">
        <v>437</v>
      </c>
      <c r="BV14" s="60" t="s">
        <v>435</v>
      </c>
      <c r="BW14" s="60" t="s">
        <v>437</v>
      </c>
      <c r="BX14" s="60" t="s">
        <v>437</v>
      </c>
      <c r="BY14" s="60" t="s">
        <v>435</v>
      </c>
      <c r="BZ14" s="60" t="s">
        <v>437</v>
      </c>
      <c r="CA14" s="60" t="s">
        <v>437</v>
      </c>
      <c r="CB14" s="60" t="s">
        <v>437</v>
      </c>
      <c r="CC14" s="60" t="s">
        <v>435</v>
      </c>
      <c r="CD14" s="60" t="s">
        <v>437</v>
      </c>
      <c r="CE14" s="60" t="s">
        <v>437</v>
      </c>
      <c r="CF14" s="60" t="s">
        <v>437</v>
      </c>
      <c r="CG14" s="60" t="s">
        <v>437</v>
      </c>
      <c r="CH14" s="60" t="s">
        <v>437</v>
      </c>
      <c r="CI14" s="60" t="s">
        <v>435</v>
      </c>
      <c r="CJ14" s="60" t="s">
        <v>435</v>
      </c>
      <c r="CK14" s="60" t="s">
        <v>435</v>
      </c>
      <c r="CL14" s="60" t="s">
        <v>437</v>
      </c>
      <c r="CM14" s="60" t="s">
        <v>435</v>
      </c>
      <c r="CN14" s="60" t="s">
        <v>437</v>
      </c>
      <c r="CO14" s="60" t="s">
        <v>437</v>
      </c>
      <c r="CP14" s="60" t="s">
        <v>437</v>
      </c>
      <c r="CQ14" s="60" t="s">
        <v>437</v>
      </c>
      <c r="CR14" s="60" t="s">
        <v>437</v>
      </c>
      <c r="CS14" s="60" t="s">
        <v>437</v>
      </c>
      <c r="CT14" s="60" t="s">
        <v>437</v>
      </c>
      <c r="CU14" s="60" t="s">
        <v>437</v>
      </c>
      <c r="CV14" s="60" t="s">
        <v>437</v>
      </c>
      <c r="CW14" s="60" t="s">
        <v>437</v>
      </c>
      <c r="CX14" s="60" t="s">
        <v>437</v>
      </c>
      <c r="CY14" s="60" t="s">
        <v>437</v>
      </c>
      <c r="CZ14" s="60" t="s">
        <v>437</v>
      </c>
      <c r="DA14" s="60" t="s">
        <v>437</v>
      </c>
      <c r="DB14" s="60" t="s">
        <v>435</v>
      </c>
      <c r="DC14" s="60" t="s">
        <v>435</v>
      </c>
      <c r="DD14" s="60" t="s">
        <v>437</v>
      </c>
      <c r="DE14" s="60" t="s">
        <v>437</v>
      </c>
      <c r="DF14" s="60" t="s">
        <v>437</v>
      </c>
      <c r="DG14" s="60" t="s">
        <v>436</v>
      </c>
      <c r="DH14" s="60" t="s">
        <v>437</v>
      </c>
      <c r="DI14" s="60" t="s">
        <v>437</v>
      </c>
      <c r="DJ14" s="60" t="s">
        <v>436</v>
      </c>
      <c r="DK14" s="60" t="s">
        <v>437</v>
      </c>
      <c r="DL14" s="60" t="s">
        <v>436</v>
      </c>
      <c r="DM14" s="60" t="s">
        <v>435</v>
      </c>
      <c r="DN14" s="60" t="s">
        <v>438</v>
      </c>
      <c r="DO14" s="60" t="s">
        <v>435</v>
      </c>
      <c r="DP14" s="60" t="s">
        <v>437</v>
      </c>
      <c r="DQ14" s="60" t="s">
        <v>435</v>
      </c>
      <c r="DR14" s="60" t="s">
        <v>437</v>
      </c>
      <c r="DS14" s="60" t="s">
        <v>435</v>
      </c>
      <c r="DT14" s="60" t="s">
        <v>436</v>
      </c>
      <c r="DU14" s="60" t="s">
        <v>437</v>
      </c>
      <c r="DV14" s="60" t="s">
        <v>437</v>
      </c>
      <c r="DW14" s="60" t="s">
        <v>437</v>
      </c>
      <c r="DX14" s="60" t="s">
        <v>438</v>
      </c>
      <c r="DY14" s="60" t="s">
        <v>436</v>
      </c>
      <c r="DZ14" s="60" t="s">
        <v>437</v>
      </c>
      <c r="EA14" s="60" t="s">
        <v>437</v>
      </c>
      <c r="EB14" s="60" t="s">
        <v>435</v>
      </c>
      <c r="EC14" s="60" t="s">
        <v>438</v>
      </c>
      <c r="ED14" s="60" t="s">
        <v>437</v>
      </c>
      <c r="EE14" s="60" t="s">
        <v>437</v>
      </c>
      <c r="EF14" s="60" t="s">
        <v>436</v>
      </c>
      <c r="EG14" s="60" t="s">
        <v>437</v>
      </c>
      <c r="EH14" s="60" t="s">
        <v>437</v>
      </c>
      <c r="EI14" s="60" t="s">
        <v>437</v>
      </c>
      <c r="EJ14" s="60" t="s">
        <v>437</v>
      </c>
      <c r="EK14" s="60" t="s">
        <v>437</v>
      </c>
      <c r="EL14" s="60" t="s">
        <v>437</v>
      </c>
      <c r="EM14" s="60" t="s">
        <v>437</v>
      </c>
      <c r="EN14" s="60" t="s">
        <v>1222</v>
      </c>
      <c r="EO14" s="60" t="s">
        <v>437</v>
      </c>
      <c r="EP14" s="60" t="s">
        <v>437</v>
      </c>
      <c r="EQ14" s="60" t="s">
        <v>437</v>
      </c>
      <c r="ER14" s="60" t="s">
        <v>437</v>
      </c>
      <c r="ES14" s="60" t="s">
        <v>437</v>
      </c>
      <c r="ET14" s="60" t="s">
        <v>436</v>
      </c>
      <c r="EU14" s="60" t="s">
        <v>438</v>
      </c>
      <c r="EV14" s="60" t="s">
        <v>435</v>
      </c>
      <c r="EW14" s="60" t="s">
        <v>435</v>
      </c>
      <c r="EX14" s="60" t="s">
        <v>437</v>
      </c>
      <c r="EY14" s="60" t="s">
        <v>437</v>
      </c>
      <c r="EZ14" s="60" t="s">
        <v>1222</v>
      </c>
      <c r="FA14" s="60" t="s">
        <v>1222</v>
      </c>
      <c r="FB14" s="60" t="s">
        <v>437</v>
      </c>
      <c r="FC14" s="60" t="s">
        <v>436</v>
      </c>
      <c r="FD14" s="60" t="s">
        <v>437</v>
      </c>
      <c r="FE14" s="60" t="s">
        <v>437</v>
      </c>
      <c r="FF14" s="60" t="s">
        <v>436</v>
      </c>
      <c r="FG14" s="60" t="s">
        <v>436</v>
      </c>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row>
    <row r="15" spans="1:291" ht="18" customHeight="1">
      <c r="A15" s="68" t="s">
        <v>1243</v>
      </c>
      <c r="B15" s="71" t="s">
        <v>1142</v>
      </c>
      <c r="C15" s="71" t="s">
        <v>1142</v>
      </c>
      <c r="D15" s="71" t="s">
        <v>1142</v>
      </c>
      <c r="E15" s="71" t="s">
        <v>1142</v>
      </c>
      <c r="F15" s="71" t="s">
        <v>1142</v>
      </c>
      <c r="G15" s="71" t="s">
        <v>1142</v>
      </c>
      <c r="H15" s="71" t="s">
        <v>1142</v>
      </c>
      <c r="I15" s="71" t="s">
        <v>1142</v>
      </c>
      <c r="J15" s="71" t="s">
        <v>1142</v>
      </c>
      <c r="K15" s="71" t="s">
        <v>1142</v>
      </c>
      <c r="L15" s="71" t="s">
        <v>1142</v>
      </c>
      <c r="M15" s="71" t="s">
        <v>1142</v>
      </c>
      <c r="N15" s="71" t="s">
        <v>1142</v>
      </c>
      <c r="O15" s="71" t="s">
        <v>1142</v>
      </c>
      <c r="P15" s="71" t="s">
        <v>1142</v>
      </c>
      <c r="Q15" s="71" t="s">
        <v>1142</v>
      </c>
      <c r="R15" s="71" t="s">
        <v>1142</v>
      </c>
      <c r="S15" s="71" t="s">
        <v>1142</v>
      </c>
      <c r="T15" s="71" t="s">
        <v>1142</v>
      </c>
      <c r="U15" s="71" t="s">
        <v>1142</v>
      </c>
      <c r="V15" s="71" t="s">
        <v>1142</v>
      </c>
      <c r="W15" s="57" t="s">
        <v>1142</v>
      </c>
      <c r="X15" s="57" t="s">
        <v>1142</v>
      </c>
      <c r="Y15" s="57" t="s">
        <v>1142</v>
      </c>
      <c r="Z15" s="57" t="s">
        <v>1142</v>
      </c>
      <c r="AA15" s="57" t="s">
        <v>1142</v>
      </c>
      <c r="AB15" s="57" t="s">
        <v>1142</v>
      </c>
      <c r="AC15" s="57" t="s">
        <v>1142</v>
      </c>
      <c r="AD15" s="57" t="s">
        <v>1142</v>
      </c>
      <c r="AE15" s="57" t="s">
        <v>1142</v>
      </c>
      <c r="AF15" s="57" t="s">
        <v>1142</v>
      </c>
      <c r="AG15" s="57" t="s">
        <v>1142</v>
      </c>
      <c r="AH15" s="57" t="s">
        <v>1142</v>
      </c>
      <c r="AI15" s="57" t="s">
        <v>1142</v>
      </c>
      <c r="AJ15" s="57" t="s">
        <v>1142</v>
      </c>
      <c r="AK15" s="57" t="s">
        <v>1142</v>
      </c>
      <c r="AL15" s="57" t="s">
        <v>1142</v>
      </c>
      <c r="AM15" s="57" t="s">
        <v>1142</v>
      </c>
      <c r="AN15" s="57" t="s">
        <v>1142</v>
      </c>
      <c r="AO15" s="57" t="s">
        <v>1142</v>
      </c>
      <c r="AP15" s="57" t="s">
        <v>1142</v>
      </c>
      <c r="AQ15" s="57" t="s">
        <v>1142</v>
      </c>
      <c r="AR15" s="57" t="s">
        <v>1142</v>
      </c>
      <c r="AS15" s="57" t="s">
        <v>1142</v>
      </c>
      <c r="AT15" s="57" t="s">
        <v>1142</v>
      </c>
      <c r="AU15" s="71" t="s">
        <v>1142</v>
      </c>
      <c r="AV15" s="71" t="s">
        <v>1142</v>
      </c>
      <c r="AW15" s="71" t="s">
        <v>1142</v>
      </c>
      <c r="AX15" s="71" t="s">
        <v>1142</v>
      </c>
      <c r="AY15" s="71" t="s">
        <v>1142</v>
      </c>
      <c r="AZ15" s="71" t="s">
        <v>1142</v>
      </c>
      <c r="BA15" s="71" t="s">
        <v>1142</v>
      </c>
      <c r="BB15" s="57" t="s">
        <v>1142</v>
      </c>
      <c r="BC15" s="71" t="s">
        <v>1142</v>
      </c>
      <c r="BD15" s="71" t="s">
        <v>1142</v>
      </c>
      <c r="BE15" s="71" t="s">
        <v>1142</v>
      </c>
      <c r="BF15" s="71" t="s">
        <v>1142</v>
      </c>
      <c r="BG15" s="71" t="s">
        <v>1142</v>
      </c>
      <c r="BH15" s="71" t="s">
        <v>1142</v>
      </c>
      <c r="BI15" s="71" t="s">
        <v>1142</v>
      </c>
      <c r="BJ15" s="71" t="s">
        <v>1142</v>
      </c>
      <c r="BK15" s="71" t="s">
        <v>1142</v>
      </c>
      <c r="BL15" s="71" t="s">
        <v>1142</v>
      </c>
      <c r="BM15" s="71" t="s">
        <v>1142</v>
      </c>
      <c r="BN15" s="71" t="s">
        <v>1142</v>
      </c>
      <c r="BO15" s="71" t="s">
        <v>1142</v>
      </c>
      <c r="BP15" s="71" t="s">
        <v>1142</v>
      </c>
      <c r="BQ15" s="71" t="s">
        <v>1142</v>
      </c>
      <c r="BR15" s="71" t="s">
        <v>1142</v>
      </c>
      <c r="BS15" s="71" t="s">
        <v>1142</v>
      </c>
      <c r="BT15" s="71" t="s">
        <v>1142</v>
      </c>
      <c r="BU15" s="71" t="s">
        <v>1142</v>
      </c>
      <c r="BV15" s="71" t="s">
        <v>1142</v>
      </c>
      <c r="BW15" s="71" t="s">
        <v>1142</v>
      </c>
      <c r="BX15" s="71" t="s">
        <v>1142</v>
      </c>
      <c r="BY15" s="71" t="s">
        <v>1142</v>
      </c>
      <c r="BZ15" s="71" t="s">
        <v>1142</v>
      </c>
      <c r="CA15" s="71" t="s">
        <v>1142</v>
      </c>
      <c r="CB15" s="71" t="s">
        <v>1142</v>
      </c>
      <c r="CC15" s="71" t="s">
        <v>1142</v>
      </c>
      <c r="CD15" s="71" t="s">
        <v>1142</v>
      </c>
      <c r="CE15" s="71" t="s">
        <v>1142</v>
      </c>
      <c r="CF15" s="71" t="s">
        <v>1142</v>
      </c>
      <c r="CG15" s="71" t="s">
        <v>1142</v>
      </c>
      <c r="CH15" s="71" t="s">
        <v>1142</v>
      </c>
      <c r="CI15" s="71" t="s">
        <v>1142</v>
      </c>
      <c r="CJ15" s="71" t="s">
        <v>1142</v>
      </c>
      <c r="CK15" s="71" t="s">
        <v>1142</v>
      </c>
      <c r="CL15" s="71" t="s">
        <v>1142</v>
      </c>
      <c r="CM15" s="71" t="s">
        <v>1142</v>
      </c>
      <c r="CN15" s="71" t="s">
        <v>1142</v>
      </c>
      <c r="CO15" s="71" t="s">
        <v>1142</v>
      </c>
      <c r="CP15" s="71" t="s">
        <v>1142</v>
      </c>
      <c r="CQ15" s="71" t="s">
        <v>1142</v>
      </c>
      <c r="CR15" s="71" t="s">
        <v>1142</v>
      </c>
      <c r="CS15" s="71" t="s">
        <v>1142</v>
      </c>
      <c r="CT15" s="71" t="s">
        <v>1142</v>
      </c>
      <c r="CU15" s="71" t="s">
        <v>1142</v>
      </c>
      <c r="CV15" s="71" t="s">
        <v>1142</v>
      </c>
      <c r="CW15" s="71" t="s">
        <v>1142</v>
      </c>
      <c r="CX15" s="71" t="s">
        <v>1142</v>
      </c>
      <c r="CY15" s="71" t="s">
        <v>1142</v>
      </c>
      <c r="CZ15" s="71" t="s">
        <v>1142</v>
      </c>
      <c r="DA15" s="71" t="s">
        <v>1142</v>
      </c>
      <c r="DB15" s="71" t="s">
        <v>1142</v>
      </c>
      <c r="DC15" s="71" t="s">
        <v>1142</v>
      </c>
      <c r="DD15" s="71" t="s">
        <v>1142</v>
      </c>
      <c r="DE15" s="71" t="s">
        <v>1142</v>
      </c>
      <c r="DF15" s="71" t="s">
        <v>1142</v>
      </c>
      <c r="DG15" s="71" t="s">
        <v>1142</v>
      </c>
      <c r="DH15" s="71" t="s">
        <v>1142</v>
      </c>
      <c r="DI15" s="71" t="s">
        <v>1142</v>
      </c>
      <c r="DJ15" s="57" t="s">
        <v>1142</v>
      </c>
      <c r="DK15" s="57" t="s">
        <v>1142</v>
      </c>
      <c r="DL15" s="57" t="s">
        <v>1142</v>
      </c>
      <c r="DM15" s="57" t="s">
        <v>1142</v>
      </c>
      <c r="DN15" s="57" t="s">
        <v>1142</v>
      </c>
      <c r="DO15" s="57" t="s">
        <v>1142</v>
      </c>
      <c r="DP15" s="57" t="s">
        <v>1142</v>
      </c>
      <c r="DQ15" s="57" t="s">
        <v>1142</v>
      </c>
      <c r="DR15" s="57" t="s">
        <v>1142</v>
      </c>
      <c r="DS15" s="57" t="s">
        <v>1142</v>
      </c>
      <c r="DT15" s="57" t="s">
        <v>1142</v>
      </c>
      <c r="DU15" s="57" t="s">
        <v>1142</v>
      </c>
      <c r="DV15" s="57" t="s">
        <v>1142</v>
      </c>
      <c r="DW15" s="57" t="s">
        <v>1142</v>
      </c>
      <c r="DX15" s="57" t="s">
        <v>1142</v>
      </c>
      <c r="DY15" s="57" t="s">
        <v>1597</v>
      </c>
      <c r="DZ15" s="57" t="s">
        <v>1597</v>
      </c>
      <c r="EA15" s="57" t="s">
        <v>1597</v>
      </c>
      <c r="EB15" s="57" t="s">
        <v>1142</v>
      </c>
      <c r="EC15" s="57" t="s">
        <v>1142</v>
      </c>
      <c r="ED15" s="57" t="s">
        <v>1142</v>
      </c>
      <c r="EE15" s="57" t="s">
        <v>1142</v>
      </c>
      <c r="EF15" s="57" t="s">
        <v>1142</v>
      </c>
      <c r="EG15" s="57" t="s">
        <v>1142</v>
      </c>
      <c r="EH15" s="57" t="s">
        <v>1142</v>
      </c>
      <c r="EI15" s="57" t="s">
        <v>1142</v>
      </c>
      <c r="EJ15" s="57" t="s">
        <v>1142</v>
      </c>
      <c r="EK15" s="57" t="s">
        <v>1142</v>
      </c>
      <c r="EL15" s="57" t="s">
        <v>1142</v>
      </c>
      <c r="EM15" s="57" t="s">
        <v>1142</v>
      </c>
      <c r="EN15" s="57" t="s">
        <v>1142</v>
      </c>
      <c r="EO15" s="57" t="s">
        <v>1142</v>
      </c>
      <c r="EP15" s="57" t="s">
        <v>1142</v>
      </c>
      <c r="EQ15" s="57" t="s">
        <v>1142</v>
      </c>
      <c r="ER15" s="57" t="s">
        <v>1142</v>
      </c>
      <c r="ES15" s="57" t="s">
        <v>1142</v>
      </c>
      <c r="ET15" s="57" t="s">
        <v>1142</v>
      </c>
      <c r="EU15" s="57" t="s">
        <v>1142</v>
      </c>
      <c r="EV15" s="57" t="s">
        <v>1142</v>
      </c>
      <c r="EW15" s="57" t="s">
        <v>1142</v>
      </c>
      <c r="EX15" s="57" t="s">
        <v>1142</v>
      </c>
      <c r="EY15" s="57" t="s">
        <v>1142</v>
      </c>
      <c r="EZ15" s="57" t="s">
        <v>1142</v>
      </c>
      <c r="FA15" s="57" t="s">
        <v>1142</v>
      </c>
      <c r="FB15" s="57" t="s">
        <v>1142</v>
      </c>
      <c r="FC15" s="57" t="s">
        <v>1142</v>
      </c>
      <c r="FD15" s="57" t="s">
        <v>1142</v>
      </c>
      <c r="FE15" s="57" t="s">
        <v>1142</v>
      </c>
      <c r="FF15" s="57" t="s">
        <v>1142</v>
      </c>
      <c r="FG15" s="57" t="s">
        <v>1142</v>
      </c>
    </row>
    <row r="16" spans="1:291" ht="18" customHeight="1">
      <c r="A16" s="68" t="s">
        <v>1245</v>
      </c>
      <c r="B16" s="71" t="s">
        <v>439</v>
      </c>
      <c r="C16" s="71" t="s">
        <v>439</v>
      </c>
      <c r="D16" s="71" t="s">
        <v>440</v>
      </c>
      <c r="E16" s="71" t="s">
        <v>441</v>
      </c>
      <c r="F16" s="71" t="s">
        <v>440</v>
      </c>
      <c r="G16" s="71" t="s">
        <v>441</v>
      </c>
      <c r="H16" s="71" t="s">
        <v>440</v>
      </c>
      <c r="I16" s="71" t="s">
        <v>440</v>
      </c>
      <c r="J16" s="71" t="s">
        <v>441</v>
      </c>
      <c r="K16" s="71" t="s">
        <v>439</v>
      </c>
      <c r="L16" s="71" t="s">
        <v>441</v>
      </c>
      <c r="M16" s="71" t="s">
        <v>439</v>
      </c>
      <c r="N16" s="71" t="s">
        <v>441</v>
      </c>
      <c r="O16" s="71" t="s">
        <v>441</v>
      </c>
      <c r="P16" s="71" t="s">
        <v>440</v>
      </c>
      <c r="Q16" s="71" t="s">
        <v>440</v>
      </c>
      <c r="R16" s="71" t="s">
        <v>439</v>
      </c>
      <c r="S16" s="71" t="s">
        <v>440</v>
      </c>
      <c r="T16" s="71" t="s">
        <v>440</v>
      </c>
      <c r="U16" s="71" t="s">
        <v>440</v>
      </c>
      <c r="V16" s="71" t="s">
        <v>439</v>
      </c>
      <c r="W16" s="57" t="s">
        <v>439</v>
      </c>
      <c r="X16" s="57" t="s">
        <v>440</v>
      </c>
      <c r="Y16" s="57" t="s">
        <v>441</v>
      </c>
      <c r="Z16" s="57" t="s">
        <v>440</v>
      </c>
      <c r="AA16" s="57" t="s">
        <v>439</v>
      </c>
      <c r="AB16" s="57" t="s">
        <v>439</v>
      </c>
      <c r="AC16" s="57" t="s">
        <v>439</v>
      </c>
      <c r="AD16" s="57" t="s">
        <v>440</v>
      </c>
      <c r="AE16" s="57" t="s">
        <v>439</v>
      </c>
      <c r="AF16" s="57" t="s">
        <v>439</v>
      </c>
      <c r="AG16" s="57" t="s">
        <v>441</v>
      </c>
      <c r="AH16" s="57" t="s">
        <v>442</v>
      </c>
      <c r="AI16" s="57" t="s">
        <v>439</v>
      </c>
      <c r="AJ16" s="57" t="s">
        <v>442</v>
      </c>
      <c r="AK16" s="57" t="s">
        <v>439</v>
      </c>
      <c r="AL16" s="57" t="s">
        <v>442</v>
      </c>
      <c r="AM16" s="57" t="s">
        <v>440</v>
      </c>
      <c r="AN16" s="57" t="s">
        <v>439</v>
      </c>
      <c r="AO16" s="57" t="s">
        <v>441</v>
      </c>
      <c r="AP16" s="57" t="s">
        <v>441</v>
      </c>
      <c r="AQ16" s="57" t="s">
        <v>441</v>
      </c>
      <c r="AR16" s="57" t="s">
        <v>441</v>
      </c>
      <c r="AS16" s="57" t="s">
        <v>440</v>
      </c>
      <c r="AT16" s="57" t="s">
        <v>440</v>
      </c>
      <c r="AU16" s="71" t="s">
        <v>439</v>
      </c>
      <c r="AV16" s="71" t="s">
        <v>441</v>
      </c>
      <c r="AW16" s="71" t="s">
        <v>439</v>
      </c>
      <c r="AX16" s="71" t="s">
        <v>441</v>
      </c>
      <c r="AY16" s="71" t="s">
        <v>440</v>
      </c>
      <c r="AZ16" s="71" t="s">
        <v>440</v>
      </c>
      <c r="BA16" s="71" t="s">
        <v>441</v>
      </c>
      <c r="BB16" s="57" t="s">
        <v>441</v>
      </c>
      <c r="BC16" s="71" t="s">
        <v>439</v>
      </c>
      <c r="BD16" s="71" t="s">
        <v>441</v>
      </c>
      <c r="BE16" s="71" t="s">
        <v>440</v>
      </c>
      <c r="BF16" s="71" t="s">
        <v>440</v>
      </c>
      <c r="BG16" s="71" t="s">
        <v>441</v>
      </c>
      <c r="BH16" s="71" t="s">
        <v>439</v>
      </c>
      <c r="BI16" s="71" t="s">
        <v>441</v>
      </c>
      <c r="BJ16" s="71" t="s">
        <v>439</v>
      </c>
      <c r="BK16" s="71" t="s">
        <v>440</v>
      </c>
      <c r="BL16" s="71" t="s">
        <v>440</v>
      </c>
      <c r="BM16" s="71" t="s">
        <v>440</v>
      </c>
      <c r="BN16" s="71" t="s">
        <v>441</v>
      </c>
      <c r="BO16" s="71" t="s">
        <v>439</v>
      </c>
      <c r="BP16" s="71" t="s">
        <v>441</v>
      </c>
      <c r="BQ16" s="71" t="s">
        <v>440</v>
      </c>
      <c r="BR16" s="71" t="s">
        <v>440</v>
      </c>
      <c r="BS16" s="71" t="s">
        <v>440</v>
      </c>
      <c r="BT16" s="71" t="s">
        <v>440</v>
      </c>
      <c r="BU16" s="71" t="s">
        <v>441</v>
      </c>
      <c r="BV16" s="71" t="s">
        <v>440</v>
      </c>
      <c r="BW16" s="71" t="s">
        <v>439</v>
      </c>
      <c r="BX16" s="71" t="s">
        <v>440</v>
      </c>
      <c r="BY16" s="71" t="s">
        <v>440</v>
      </c>
      <c r="BZ16" s="71" t="s">
        <v>439</v>
      </c>
      <c r="CA16" s="71" t="s">
        <v>440</v>
      </c>
      <c r="CB16" s="71" t="s">
        <v>440</v>
      </c>
      <c r="CC16" s="71" t="s">
        <v>440</v>
      </c>
      <c r="CD16" s="71" t="s">
        <v>439</v>
      </c>
      <c r="CE16" s="71" t="s">
        <v>439</v>
      </c>
      <c r="CF16" s="71" t="s">
        <v>441</v>
      </c>
      <c r="CG16" s="71" t="s">
        <v>441</v>
      </c>
      <c r="CH16" s="71" t="s">
        <v>441</v>
      </c>
      <c r="CI16" s="71" t="s">
        <v>440</v>
      </c>
      <c r="CJ16" s="71" t="s">
        <v>440</v>
      </c>
      <c r="CK16" s="71" t="s">
        <v>439</v>
      </c>
      <c r="CL16" s="71" t="s">
        <v>439</v>
      </c>
      <c r="CM16" s="71" t="s">
        <v>439</v>
      </c>
      <c r="CN16" s="71" t="s">
        <v>439</v>
      </c>
      <c r="CO16" s="71" t="s">
        <v>439</v>
      </c>
      <c r="CP16" s="71" t="s">
        <v>441</v>
      </c>
      <c r="CQ16" s="71" t="s">
        <v>439</v>
      </c>
      <c r="CR16" s="71" t="s">
        <v>441</v>
      </c>
      <c r="CS16" s="71" t="s">
        <v>439</v>
      </c>
      <c r="CT16" s="71" t="s">
        <v>442</v>
      </c>
      <c r="CU16" s="71" t="s">
        <v>439</v>
      </c>
      <c r="CV16" s="71" t="s">
        <v>441</v>
      </c>
      <c r="CW16" s="71" t="s">
        <v>439</v>
      </c>
      <c r="CX16" s="71" t="s">
        <v>441</v>
      </c>
      <c r="CY16" s="71" t="s">
        <v>440</v>
      </c>
      <c r="CZ16" s="71" t="s">
        <v>440</v>
      </c>
      <c r="DA16" s="71" t="s">
        <v>441</v>
      </c>
      <c r="DB16" s="71" t="s">
        <v>440</v>
      </c>
      <c r="DC16" s="71" t="s">
        <v>440</v>
      </c>
      <c r="DD16" s="71" t="s">
        <v>439</v>
      </c>
      <c r="DE16" s="71" t="s">
        <v>439</v>
      </c>
      <c r="DF16" s="71" t="s">
        <v>441</v>
      </c>
      <c r="DG16" s="71" t="s">
        <v>439</v>
      </c>
      <c r="DH16" s="71" t="s">
        <v>439</v>
      </c>
      <c r="DI16" s="71" t="s">
        <v>441</v>
      </c>
      <c r="DJ16" s="57" t="s">
        <v>441</v>
      </c>
      <c r="DK16" s="57" t="s">
        <v>441</v>
      </c>
      <c r="DL16" s="57" t="s">
        <v>441</v>
      </c>
      <c r="DM16" s="57" t="s">
        <v>440</v>
      </c>
      <c r="DN16" s="57" t="s">
        <v>3492</v>
      </c>
      <c r="DO16" s="57" t="s">
        <v>440</v>
      </c>
      <c r="DP16" s="57" t="s">
        <v>441</v>
      </c>
      <c r="DQ16" s="57" t="s">
        <v>440</v>
      </c>
      <c r="DR16" s="57" t="s">
        <v>441</v>
      </c>
      <c r="DS16" s="57" t="s">
        <v>440</v>
      </c>
      <c r="DT16" s="57" t="s">
        <v>440</v>
      </c>
      <c r="DU16" s="57" t="s">
        <v>441</v>
      </c>
      <c r="DV16" s="57" t="s">
        <v>441</v>
      </c>
      <c r="DW16" s="57" t="s">
        <v>439</v>
      </c>
      <c r="DX16" s="57" t="s">
        <v>3493</v>
      </c>
      <c r="DY16" s="57" t="s">
        <v>440</v>
      </c>
      <c r="DZ16" s="57" t="s">
        <v>440</v>
      </c>
      <c r="EA16" s="57" t="s">
        <v>440</v>
      </c>
      <c r="EB16" s="57" t="s">
        <v>440</v>
      </c>
      <c r="EC16" s="57" t="s">
        <v>441</v>
      </c>
      <c r="ED16" s="57" t="s">
        <v>441</v>
      </c>
      <c r="EE16" s="57" t="s">
        <v>441</v>
      </c>
      <c r="EF16" s="57" t="s">
        <v>440</v>
      </c>
      <c r="EG16" s="57" t="s">
        <v>441</v>
      </c>
      <c r="EH16" s="57" t="s">
        <v>440</v>
      </c>
      <c r="EI16" s="57" t="s">
        <v>441</v>
      </c>
      <c r="EJ16" s="57" t="s">
        <v>439</v>
      </c>
      <c r="EK16" s="57" t="s">
        <v>440</v>
      </c>
      <c r="EL16" s="57" t="s">
        <v>439</v>
      </c>
      <c r="EM16" s="57" t="s">
        <v>441</v>
      </c>
      <c r="EN16" s="57" t="s">
        <v>439</v>
      </c>
      <c r="EO16" s="57" t="s">
        <v>3493</v>
      </c>
      <c r="EP16" s="57" t="s">
        <v>441</v>
      </c>
      <c r="EQ16" s="57" t="s">
        <v>441</v>
      </c>
      <c r="ER16" s="57" t="s">
        <v>441</v>
      </c>
      <c r="ES16" s="57" t="s">
        <v>441</v>
      </c>
      <c r="ET16" s="57" t="s">
        <v>441</v>
      </c>
      <c r="EU16" s="57" t="s">
        <v>441</v>
      </c>
      <c r="EV16" s="57" t="s">
        <v>439</v>
      </c>
      <c r="EW16" s="57" t="s">
        <v>439</v>
      </c>
      <c r="EX16" s="57" t="s">
        <v>439</v>
      </c>
      <c r="EY16" s="57" t="s">
        <v>440</v>
      </c>
      <c r="EZ16" s="57" t="s">
        <v>439</v>
      </c>
      <c r="FA16" s="57" t="s">
        <v>439</v>
      </c>
      <c r="FB16" s="57" t="s">
        <v>440</v>
      </c>
      <c r="FC16" s="57" t="s">
        <v>441</v>
      </c>
      <c r="FD16" s="57" t="s">
        <v>441</v>
      </c>
      <c r="FE16" s="57" t="s">
        <v>441</v>
      </c>
      <c r="FF16" s="57" t="s">
        <v>441</v>
      </c>
      <c r="FG16" s="57" t="s">
        <v>440</v>
      </c>
    </row>
    <row r="17" spans="1:291" ht="18" customHeight="1">
      <c r="A17" s="68" t="s">
        <v>1719</v>
      </c>
      <c r="B17" s="71" t="s">
        <v>1142</v>
      </c>
      <c r="C17" s="71" t="s">
        <v>1142</v>
      </c>
      <c r="D17" s="71" t="s">
        <v>1142</v>
      </c>
      <c r="E17" s="71" t="s">
        <v>1142</v>
      </c>
      <c r="F17" s="71" t="s">
        <v>1142</v>
      </c>
      <c r="G17" s="71" t="s">
        <v>1142</v>
      </c>
      <c r="H17" s="71" t="s">
        <v>1142</v>
      </c>
      <c r="I17" s="71" t="s">
        <v>1142</v>
      </c>
      <c r="J17" s="71" t="s">
        <v>1142</v>
      </c>
      <c r="K17" s="71" t="s">
        <v>1142</v>
      </c>
      <c r="L17" s="71" t="s">
        <v>1142</v>
      </c>
      <c r="M17" s="71" t="s">
        <v>1142</v>
      </c>
      <c r="N17" s="71" t="s">
        <v>1142</v>
      </c>
      <c r="O17" s="71" t="s">
        <v>1142</v>
      </c>
      <c r="P17" s="71" t="s">
        <v>1142</v>
      </c>
      <c r="Q17" s="71" t="s">
        <v>1146</v>
      </c>
      <c r="R17" s="71" t="s">
        <v>1142</v>
      </c>
      <c r="S17" s="71" t="s">
        <v>1142</v>
      </c>
      <c r="T17" s="71" t="s">
        <v>1142</v>
      </c>
      <c r="U17" s="71" t="s">
        <v>1142</v>
      </c>
      <c r="V17" s="71" t="s">
        <v>1142</v>
      </c>
      <c r="W17" s="57" t="s">
        <v>1146</v>
      </c>
      <c r="X17" s="57" t="s">
        <v>1142</v>
      </c>
      <c r="Y17" s="57" t="s">
        <v>1142</v>
      </c>
      <c r="Z17" s="57" t="s">
        <v>1142</v>
      </c>
      <c r="AA17" s="57" t="s">
        <v>1146</v>
      </c>
      <c r="AB17" s="57" t="s">
        <v>1142</v>
      </c>
      <c r="AC17" s="57" t="s">
        <v>1142</v>
      </c>
      <c r="AD17" s="57" t="s">
        <v>1142</v>
      </c>
      <c r="AE17" s="57" t="s">
        <v>1142</v>
      </c>
      <c r="AF17" s="57" t="s">
        <v>1142</v>
      </c>
      <c r="AG17" s="57" t="s">
        <v>1142</v>
      </c>
      <c r="AH17" s="57" t="s">
        <v>1142</v>
      </c>
      <c r="AI17" s="57" t="s">
        <v>1142</v>
      </c>
      <c r="AJ17" s="57" t="s">
        <v>1142</v>
      </c>
      <c r="AK17" s="57" t="s">
        <v>1142</v>
      </c>
      <c r="AL17" s="57" t="s">
        <v>1146</v>
      </c>
      <c r="AM17" s="57" t="s">
        <v>1146</v>
      </c>
      <c r="AN17" s="57" t="s">
        <v>1142</v>
      </c>
      <c r="AO17" s="57" t="s">
        <v>1146</v>
      </c>
      <c r="AP17" s="57" t="s">
        <v>1142</v>
      </c>
      <c r="AQ17" s="57" t="s">
        <v>1142</v>
      </c>
      <c r="AR17" s="57" t="s">
        <v>1142</v>
      </c>
      <c r="AS17" s="57" t="s">
        <v>1146</v>
      </c>
      <c r="AT17" s="57" t="s">
        <v>1146</v>
      </c>
      <c r="AU17" s="71" t="s">
        <v>1142</v>
      </c>
      <c r="AV17" s="71" t="s">
        <v>1142</v>
      </c>
      <c r="AW17" s="71" t="s">
        <v>1142</v>
      </c>
      <c r="AX17" s="71" t="s">
        <v>1142</v>
      </c>
      <c r="AY17" s="71" t="s">
        <v>1142</v>
      </c>
      <c r="AZ17" s="71" t="s">
        <v>1142</v>
      </c>
      <c r="BA17" s="71" t="s">
        <v>1142</v>
      </c>
      <c r="BB17" s="57" t="s">
        <v>1142</v>
      </c>
      <c r="BC17" s="71" t="s">
        <v>1142</v>
      </c>
      <c r="BD17" s="71" t="s">
        <v>1142</v>
      </c>
      <c r="BE17" s="71" t="s">
        <v>1142</v>
      </c>
      <c r="BF17" s="71" t="s">
        <v>1142</v>
      </c>
      <c r="BG17" s="71" t="s">
        <v>1142</v>
      </c>
      <c r="BH17" s="71" t="s">
        <v>1142</v>
      </c>
      <c r="BI17" s="71" t="s">
        <v>1142</v>
      </c>
      <c r="BJ17" s="71" t="s">
        <v>1142</v>
      </c>
      <c r="BK17" s="71" t="s">
        <v>1142</v>
      </c>
      <c r="BL17" s="71" t="s">
        <v>1142</v>
      </c>
      <c r="BM17" s="71" t="s">
        <v>1142</v>
      </c>
      <c r="BN17" s="71" t="s">
        <v>1142</v>
      </c>
      <c r="BO17" s="71" t="s">
        <v>1142</v>
      </c>
      <c r="BP17" s="71" t="s">
        <v>1142</v>
      </c>
      <c r="BQ17" s="71" t="s">
        <v>1142</v>
      </c>
      <c r="BR17" s="71" t="s">
        <v>1142</v>
      </c>
      <c r="BS17" s="71" t="s">
        <v>1142</v>
      </c>
      <c r="BT17" s="71" t="s">
        <v>1142</v>
      </c>
      <c r="BU17" s="71" t="s">
        <v>1142</v>
      </c>
      <c r="BV17" s="71" t="s">
        <v>1142</v>
      </c>
      <c r="BW17" s="71" t="s">
        <v>1142</v>
      </c>
      <c r="BX17" s="71" t="s">
        <v>1142</v>
      </c>
      <c r="BY17" s="71" t="s">
        <v>1142</v>
      </c>
      <c r="BZ17" s="71" t="s">
        <v>1142</v>
      </c>
      <c r="CA17" s="71" t="s">
        <v>1142</v>
      </c>
      <c r="CB17" s="71" t="s">
        <v>1142</v>
      </c>
      <c r="CC17" s="71" t="s">
        <v>1142</v>
      </c>
      <c r="CD17" s="71" t="s">
        <v>1142</v>
      </c>
      <c r="CE17" s="71" t="s">
        <v>1142</v>
      </c>
      <c r="CF17" s="71" t="s">
        <v>1142</v>
      </c>
      <c r="CG17" s="71" t="s">
        <v>1142</v>
      </c>
      <c r="CH17" s="71" t="s">
        <v>1142</v>
      </c>
      <c r="CI17" s="71" t="s">
        <v>1142</v>
      </c>
      <c r="CJ17" s="71" t="s">
        <v>1142</v>
      </c>
      <c r="CK17" s="71" t="s">
        <v>1142</v>
      </c>
      <c r="CL17" s="71" t="s">
        <v>1142</v>
      </c>
      <c r="CM17" s="71" t="s">
        <v>1142</v>
      </c>
      <c r="CN17" s="71" t="s">
        <v>1142</v>
      </c>
      <c r="CO17" s="71" t="s">
        <v>1142</v>
      </c>
      <c r="CP17" s="71" t="s">
        <v>1142</v>
      </c>
      <c r="CQ17" s="71" t="s">
        <v>1142</v>
      </c>
      <c r="CR17" s="71" t="s">
        <v>1142</v>
      </c>
      <c r="CS17" s="71" t="s">
        <v>1142</v>
      </c>
      <c r="CT17" s="71" t="s">
        <v>1142</v>
      </c>
      <c r="CU17" s="71" t="s">
        <v>1142</v>
      </c>
      <c r="CV17" s="71" t="s">
        <v>1142</v>
      </c>
      <c r="CW17" s="71" t="s">
        <v>1142</v>
      </c>
      <c r="CX17" s="71" t="s">
        <v>1142</v>
      </c>
      <c r="CY17" s="71" t="s">
        <v>1142</v>
      </c>
      <c r="CZ17" s="71" t="s">
        <v>1142</v>
      </c>
      <c r="DA17" s="71" t="s">
        <v>1142</v>
      </c>
      <c r="DB17" s="71" t="s">
        <v>1142</v>
      </c>
      <c r="DC17" s="71" t="s">
        <v>1142</v>
      </c>
      <c r="DD17" s="71" t="s">
        <v>1142</v>
      </c>
      <c r="DE17" s="71" t="s">
        <v>1142</v>
      </c>
      <c r="DF17" s="71" t="s">
        <v>1142</v>
      </c>
      <c r="DG17" s="71" t="s">
        <v>1142</v>
      </c>
      <c r="DH17" s="71" t="s">
        <v>1142</v>
      </c>
      <c r="DI17" s="71" t="s">
        <v>1142</v>
      </c>
      <c r="DJ17" s="57" t="s">
        <v>1142</v>
      </c>
      <c r="DK17" s="57" t="s">
        <v>1142</v>
      </c>
      <c r="DL17" s="57" t="s">
        <v>1142</v>
      </c>
      <c r="DM17" s="57" t="s">
        <v>1142</v>
      </c>
      <c r="DN17" s="57" t="s">
        <v>1142</v>
      </c>
      <c r="DO17" s="57" t="s">
        <v>1142</v>
      </c>
      <c r="DP17" s="57" t="s">
        <v>1142</v>
      </c>
      <c r="DQ17" s="57" t="s">
        <v>1142</v>
      </c>
      <c r="DR17" s="57" t="s">
        <v>1142</v>
      </c>
      <c r="DS17" s="57" t="s">
        <v>1142</v>
      </c>
      <c r="DT17" s="57" t="s">
        <v>1142</v>
      </c>
      <c r="DU17" s="57" t="s">
        <v>1142</v>
      </c>
      <c r="DV17" s="57" t="s">
        <v>1142</v>
      </c>
      <c r="DW17" s="57" t="s">
        <v>1142</v>
      </c>
      <c r="DX17" s="57" t="s">
        <v>1142</v>
      </c>
      <c r="DY17" s="57" t="s">
        <v>1142</v>
      </c>
      <c r="DZ17" s="57" t="s">
        <v>1142</v>
      </c>
      <c r="EA17" s="57" t="s">
        <v>1142</v>
      </c>
      <c r="EB17" s="57" t="s">
        <v>1142</v>
      </c>
      <c r="EC17" s="57" t="s">
        <v>1142</v>
      </c>
      <c r="ED17" s="57" t="s">
        <v>1142</v>
      </c>
      <c r="EE17" s="57" t="s">
        <v>1142</v>
      </c>
      <c r="EF17" s="57" t="s">
        <v>1142</v>
      </c>
      <c r="EG17" s="57" t="s">
        <v>1142</v>
      </c>
      <c r="EH17" s="57" t="s">
        <v>1142</v>
      </c>
      <c r="EI17" s="57" t="s">
        <v>1142</v>
      </c>
      <c r="EJ17" s="57" t="s">
        <v>1142</v>
      </c>
      <c r="EK17" s="57" t="s">
        <v>1142</v>
      </c>
      <c r="EL17" s="57" t="s">
        <v>1142</v>
      </c>
      <c r="EM17" s="57" t="s">
        <v>1142</v>
      </c>
      <c r="EN17" s="57" t="s">
        <v>1142</v>
      </c>
      <c r="EO17" s="57" t="s">
        <v>1142</v>
      </c>
      <c r="EP17" s="57" t="s">
        <v>1142</v>
      </c>
      <c r="EQ17" s="57" t="s">
        <v>1142</v>
      </c>
      <c r="ER17" s="57" t="s">
        <v>1142</v>
      </c>
      <c r="ES17" s="57" t="s">
        <v>1142</v>
      </c>
      <c r="ET17" s="57" t="s">
        <v>1142</v>
      </c>
      <c r="EU17" s="57" t="s">
        <v>1142</v>
      </c>
      <c r="EV17" s="57" t="s">
        <v>1142</v>
      </c>
      <c r="EW17" s="57" t="s">
        <v>1142</v>
      </c>
      <c r="EX17" s="57" t="s">
        <v>1142</v>
      </c>
      <c r="EY17" s="57" t="s">
        <v>1142</v>
      </c>
      <c r="EZ17" s="57" t="s">
        <v>1142</v>
      </c>
      <c r="FA17" s="57" t="s">
        <v>1142</v>
      </c>
      <c r="FB17" s="57" t="s">
        <v>1142</v>
      </c>
      <c r="FC17" s="57" t="s">
        <v>1142</v>
      </c>
      <c r="FD17" s="57" t="s">
        <v>1142</v>
      </c>
      <c r="FE17" s="57" t="s">
        <v>1142</v>
      </c>
      <c r="FF17" s="57" t="s">
        <v>1142</v>
      </c>
      <c r="FG17" s="57" t="s">
        <v>1142</v>
      </c>
    </row>
    <row r="18" spans="1:291" ht="18" customHeight="1">
      <c r="A18" s="68" t="s">
        <v>1720</v>
      </c>
      <c r="B18" s="71" t="s">
        <v>440</v>
      </c>
      <c r="C18" s="71" t="s">
        <v>439</v>
      </c>
      <c r="D18" s="71" t="s">
        <v>442</v>
      </c>
      <c r="E18" s="71" t="s">
        <v>440</v>
      </c>
      <c r="F18" s="71" t="s">
        <v>440</v>
      </c>
      <c r="G18" s="71" t="s">
        <v>440</v>
      </c>
      <c r="H18" s="71" t="s">
        <v>442</v>
      </c>
      <c r="I18" s="71" t="s">
        <v>440</v>
      </c>
      <c r="J18" s="71" t="s">
        <v>440</v>
      </c>
      <c r="K18" s="71" t="s">
        <v>439</v>
      </c>
      <c r="L18" s="71" t="s">
        <v>440</v>
      </c>
      <c r="M18" s="71" t="s">
        <v>441</v>
      </c>
      <c r="N18" s="71" t="s">
        <v>440</v>
      </c>
      <c r="O18" s="71" t="s">
        <v>440</v>
      </c>
      <c r="P18" s="71" t="s">
        <v>440</v>
      </c>
      <c r="Q18" s="71" t="s">
        <v>442</v>
      </c>
      <c r="R18" s="71" t="s">
        <v>441</v>
      </c>
      <c r="S18" s="71" t="s">
        <v>440</v>
      </c>
      <c r="T18" s="71" t="s">
        <v>440</v>
      </c>
      <c r="U18" s="71" t="s">
        <v>440</v>
      </c>
      <c r="V18" s="71" t="s">
        <v>439</v>
      </c>
      <c r="W18" s="57" t="s">
        <v>440</v>
      </c>
      <c r="X18" s="57" t="s">
        <v>440</v>
      </c>
      <c r="Y18" s="57" t="s">
        <v>441</v>
      </c>
      <c r="Z18" s="57" t="s">
        <v>440</v>
      </c>
      <c r="AA18" s="57" t="s">
        <v>440</v>
      </c>
      <c r="AB18" s="57" t="s">
        <v>440</v>
      </c>
      <c r="AC18" s="57" t="s">
        <v>440</v>
      </c>
      <c r="AD18" s="57" t="s">
        <v>440</v>
      </c>
      <c r="AE18" s="57" t="s">
        <v>440</v>
      </c>
      <c r="AF18" s="57" t="s">
        <v>439</v>
      </c>
      <c r="AG18" s="57" t="s">
        <v>440</v>
      </c>
      <c r="AH18" s="57" t="s">
        <v>442</v>
      </c>
      <c r="AI18" s="57" t="s">
        <v>439</v>
      </c>
      <c r="AJ18" s="57" t="s">
        <v>442</v>
      </c>
      <c r="AK18" s="57" t="s">
        <v>439</v>
      </c>
      <c r="AL18" s="57" t="s">
        <v>442</v>
      </c>
      <c r="AM18" s="57" t="s">
        <v>440</v>
      </c>
      <c r="AN18" s="57" t="s">
        <v>439</v>
      </c>
      <c r="AO18" s="57" t="s">
        <v>733</v>
      </c>
      <c r="AP18" s="57" t="s">
        <v>440</v>
      </c>
      <c r="AQ18" s="57" t="s">
        <v>441</v>
      </c>
      <c r="AR18" s="57" t="s">
        <v>440</v>
      </c>
      <c r="AS18" s="57" t="s">
        <v>733</v>
      </c>
      <c r="AT18" s="57" t="s">
        <v>733</v>
      </c>
      <c r="AU18" s="71" t="s">
        <v>440</v>
      </c>
      <c r="AV18" s="71" t="s">
        <v>440</v>
      </c>
      <c r="AW18" s="71" t="s">
        <v>439</v>
      </c>
      <c r="AX18" s="71" t="s">
        <v>440</v>
      </c>
      <c r="AY18" s="71" t="s">
        <v>440</v>
      </c>
      <c r="AZ18" s="71" t="s">
        <v>440</v>
      </c>
      <c r="BA18" s="71" t="s">
        <v>440</v>
      </c>
      <c r="BB18" s="57" t="s">
        <v>440</v>
      </c>
      <c r="BC18" s="71" t="s">
        <v>439</v>
      </c>
      <c r="BD18" s="71" t="s">
        <v>440</v>
      </c>
      <c r="BE18" s="71" t="s">
        <v>440</v>
      </c>
      <c r="BF18" s="71" t="s">
        <v>440</v>
      </c>
      <c r="BG18" s="71" t="s">
        <v>440</v>
      </c>
      <c r="BH18" s="71" t="s">
        <v>439</v>
      </c>
      <c r="BI18" s="71" t="s">
        <v>441</v>
      </c>
      <c r="BJ18" s="71" t="s">
        <v>440</v>
      </c>
      <c r="BK18" s="71" t="s">
        <v>442</v>
      </c>
      <c r="BL18" s="71" t="s">
        <v>440</v>
      </c>
      <c r="BM18" s="71" t="s">
        <v>440</v>
      </c>
      <c r="BN18" s="71" t="s">
        <v>441</v>
      </c>
      <c r="BO18" s="71" t="s">
        <v>439</v>
      </c>
      <c r="BP18" s="71" t="s">
        <v>441</v>
      </c>
      <c r="BQ18" s="71" t="s">
        <v>440</v>
      </c>
      <c r="BR18" s="71" t="s">
        <v>440</v>
      </c>
      <c r="BS18" s="71" t="s">
        <v>440</v>
      </c>
      <c r="BT18" s="71" t="s">
        <v>440</v>
      </c>
      <c r="BU18" s="71" t="s">
        <v>441</v>
      </c>
      <c r="BV18" s="71" t="s">
        <v>440</v>
      </c>
      <c r="BW18" s="71" t="s">
        <v>439</v>
      </c>
      <c r="BX18" s="71" t="s">
        <v>440</v>
      </c>
      <c r="BY18" s="71" t="s">
        <v>440</v>
      </c>
      <c r="BZ18" s="71" t="s">
        <v>439</v>
      </c>
      <c r="CA18" s="71" t="s">
        <v>440</v>
      </c>
      <c r="CB18" s="71" t="s">
        <v>440</v>
      </c>
      <c r="CC18" s="71" t="s">
        <v>440</v>
      </c>
      <c r="CD18" s="71" t="s">
        <v>439</v>
      </c>
      <c r="CE18" s="71" t="s">
        <v>439</v>
      </c>
      <c r="CF18" s="71" t="s">
        <v>441</v>
      </c>
      <c r="CG18" s="71" t="s">
        <v>441</v>
      </c>
      <c r="CH18" s="71" t="s">
        <v>441</v>
      </c>
      <c r="CI18" s="71" t="s">
        <v>440</v>
      </c>
      <c r="CJ18" s="71" t="s">
        <v>440</v>
      </c>
      <c r="CK18" s="71" t="s">
        <v>440</v>
      </c>
      <c r="CL18" s="71" t="s">
        <v>439</v>
      </c>
      <c r="CM18" s="71" t="s">
        <v>440</v>
      </c>
      <c r="CN18" s="71" t="s">
        <v>439</v>
      </c>
      <c r="CO18" s="71" t="s">
        <v>439</v>
      </c>
      <c r="CP18" s="71" t="s">
        <v>441</v>
      </c>
      <c r="CQ18" s="71" t="s">
        <v>439</v>
      </c>
      <c r="CR18" s="71" t="s">
        <v>441</v>
      </c>
      <c r="CS18" s="71" t="s">
        <v>439</v>
      </c>
      <c r="CT18" s="71" t="s">
        <v>442</v>
      </c>
      <c r="CU18" s="71" t="s">
        <v>439</v>
      </c>
      <c r="CV18" s="71" t="s">
        <v>440</v>
      </c>
      <c r="CW18" s="71" t="s">
        <v>439</v>
      </c>
      <c r="CX18" s="71" t="s">
        <v>440</v>
      </c>
      <c r="CY18" s="71" t="s">
        <v>440</v>
      </c>
      <c r="CZ18" s="71" t="s">
        <v>440</v>
      </c>
      <c r="DA18" s="71" t="s">
        <v>440</v>
      </c>
      <c r="DB18" s="71" t="s">
        <v>440</v>
      </c>
      <c r="DC18" s="71" t="s">
        <v>440</v>
      </c>
      <c r="DD18" s="71" t="s">
        <v>439</v>
      </c>
      <c r="DE18" s="71" t="s">
        <v>439</v>
      </c>
      <c r="DF18" s="71" t="s">
        <v>440</v>
      </c>
      <c r="DG18" s="71" t="s">
        <v>440</v>
      </c>
      <c r="DH18" s="71" t="s">
        <v>439</v>
      </c>
      <c r="DI18" s="71" t="s">
        <v>441</v>
      </c>
      <c r="DJ18" s="57" t="s">
        <v>440</v>
      </c>
      <c r="DK18" s="57" t="s">
        <v>441</v>
      </c>
      <c r="DL18" s="57" t="s">
        <v>440</v>
      </c>
      <c r="DM18" s="57" t="s">
        <v>440</v>
      </c>
      <c r="DN18" s="57" t="s">
        <v>441</v>
      </c>
      <c r="DO18" s="57" t="s">
        <v>440</v>
      </c>
      <c r="DP18" s="57" t="s">
        <v>441</v>
      </c>
      <c r="DQ18" s="57" t="s">
        <v>440</v>
      </c>
      <c r="DR18" s="57" t="s">
        <v>440</v>
      </c>
      <c r="DS18" s="57" t="s">
        <v>440</v>
      </c>
      <c r="DT18" s="57" t="s">
        <v>440</v>
      </c>
      <c r="DU18" s="57" t="s">
        <v>440</v>
      </c>
      <c r="DV18" s="57" t="s">
        <v>440</v>
      </c>
      <c r="DW18" s="57" t="s">
        <v>441</v>
      </c>
      <c r="DX18" s="57" t="s">
        <v>440</v>
      </c>
      <c r="DY18" s="57" t="s">
        <v>440</v>
      </c>
      <c r="DZ18" s="57" t="s">
        <v>440</v>
      </c>
      <c r="EA18" s="57" t="s">
        <v>440</v>
      </c>
      <c r="EB18" s="57" t="s">
        <v>440</v>
      </c>
      <c r="EC18" s="57" t="s">
        <v>441</v>
      </c>
      <c r="ED18" s="57" t="s">
        <v>440</v>
      </c>
      <c r="EE18" s="57" t="s">
        <v>440</v>
      </c>
      <c r="EF18" s="57" t="s">
        <v>442</v>
      </c>
      <c r="EG18" s="57" t="s">
        <v>440</v>
      </c>
      <c r="EH18" s="57" t="s">
        <v>442</v>
      </c>
      <c r="EI18" s="57" t="s">
        <v>441</v>
      </c>
      <c r="EJ18" s="57" t="s">
        <v>441</v>
      </c>
      <c r="EK18" s="57" t="s">
        <v>442</v>
      </c>
      <c r="EL18" s="57" t="s">
        <v>439</v>
      </c>
      <c r="EM18" s="57" t="s">
        <v>441</v>
      </c>
      <c r="EN18" s="57" t="s">
        <v>439</v>
      </c>
      <c r="EO18" s="57" t="s">
        <v>3493</v>
      </c>
      <c r="EP18" s="57" t="s">
        <v>441</v>
      </c>
      <c r="EQ18" s="57" t="s">
        <v>441</v>
      </c>
      <c r="ER18" s="57" t="s">
        <v>441</v>
      </c>
      <c r="ES18" s="57" t="s">
        <v>441</v>
      </c>
      <c r="ET18" s="57" t="s">
        <v>441</v>
      </c>
      <c r="EU18" s="57" t="s">
        <v>441</v>
      </c>
      <c r="EV18" s="57" t="s">
        <v>441</v>
      </c>
      <c r="EW18" s="57" t="s">
        <v>439</v>
      </c>
      <c r="EX18" s="57" t="s">
        <v>439</v>
      </c>
      <c r="EY18" s="57" t="s">
        <v>440</v>
      </c>
      <c r="EZ18" s="57" t="s">
        <v>439</v>
      </c>
      <c r="FA18" s="57" t="s">
        <v>439</v>
      </c>
      <c r="FB18" s="57" t="s">
        <v>440</v>
      </c>
      <c r="FC18" s="57" t="s">
        <v>440</v>
      </c>
      <c r="FD18" s="57" t="s">
        <v>441</v>
      </c>
      <c r="FE18" s="57" t="s">
        <v>441</v>
      </c>
      <c r="FF18" s="57" t="s">
        <v>440</v>
      </c>
      <c r="FG18" s="57" t="s">
        <v>440</v>
      </c>
    </row>
    <row r="19" spans="1:291" ht="18" customHeight="1">
      <c r="A19" s="57" t="s">
        <v>1244</v>
      </c>
      <c r="B19" s="71" t="s">
        <v>1146</v>
      </c>
      <c r="C19" s="71" t="s">
        <v>1146</v>
      </c>
      <c r="D19" s="71" t="s">
        <v>1146</v>
      </c>
      <c r="E19" s="71" t="s">
        <v>1146</v>
      </c>
      <c r="F19" s="71" t="s">
        <v>1146</v>
      </c>
      <c r="G19" s="71" t="s">
        <v>1146</v>
      </c>
      <c r="H19" s="71" t="s">
        <v>1146</v>
      </c>
      <c r="I19" s="71" t="s">
        <v>1146</v>
      </c>
      <c r="J19" s="71" t="s">
        <v>1146</v>
      </c>
      <c r="K19" s="71" t="s">
        <v>1146</v>
      </c>
      <c r="L19" s="71" t="s">
        <v>1146</v>
      </c>
      <c r="M19" s="71" t="s">
        <v>1146</v>
      </c>
      <c r="N19" s="71" t="s">
        <v>1146</v>
      </c>
      <c r="O19" s="71" t="s">
        <v>1146</v>
      </c>
      <c r="P19" s="71" t="s">
        <v>1146</v>
      </c>
      <c r="Q19" s="71" t="s">
        <v>1146</v>
      </c>
      <c r="R19" s="71" t="s">
        <v>1146</v>
      </c>
      <c r="S19" s="71" t="s">
        <v>1142</v>
      </c>
      <c r="T19" s="71" t="s">
        <v>1146</v>
      </c>
      <c r="U19" s="71" t="s">
        <v>1146</v>
      </c>
      <c r="V19" s="71" t="s">
        <v>1146</v>
      </c>
      <c r="W19" s="57" t="s">
        <v>1146</v>
      </c>
      <c r="X19" s="57" t="s">
        <v>1146</v>
      </c>
      <c r="Y19" s="57" t="s">
        <v>1146</v>
      </c>
      <c r="Z19" s="57" t="s">
        <v>1146</v>
      </c>
      <c r="AA19" s="57" t="s">
        <v>1146</v>
      </c>
      <c r="AB19" s="57" t="s">
        <v>1142</v>
      </c>
      <c r="AC19" s="57" t="s">
        <v>1142</v>
      </c>
      <c r="AD19" s="57" t="s">
        <v>1142</v>
      </c>
      <c r="AE19" s="57" t="s">
        <v>1146</v>
      </c>
      <c r="AF19" s="57" t="s">
        <v>1146</v>
      </c>
      <c r="AG19" s="57" t="s">
        <v>1146</v>
      </c>
      <c r="AH19" s="57" t="s">
        <v>1142</v>
      </c>
      <c r="AI19" s="57" t="s">
        <v>1142</v>
      </c>
      <c r="AJ19" s="57" t="s">
        <v>1142</v>
      </c>
      <c r="AK19" s="57" t="s">
        <v>1142</v>
      </c>
      <c r="AL19" s="57" t="s">
        <v>1146</v>
      </c>
      <c r="AM19" s="57" t="s">
        <v>1146</v>
      </c>
      <c r="AN19" s="57" t="s">
        <v>1146</v>
      </c>
      <c r="AO19" s="57" t="s">
        <v>1142</v>
      </c>
      <c r="AP19" s="57" t="s">
        <v>1142</v>
      </c>
      <c r="AQ19" s="57" t="s">
        <v>1146</v>
      </c>
      <c r="AR19" s="57" t="s">
        <v>1142</v>
      </c>
      <c r="AS19" s="57" t="s">
        <v>1142</v>
      </c>
      <c r="AT19" s="57" t="s">
        <v>1142</v>
      </c>
      <c r="AU19" s="71" t="s">
        <v>1146</v>
      </c>
      <c r="AV19" s="71" t="s">
        <v>1146</v>
      </c>
      <c r="AW19" s="71" t="s">
        <v>1146</v>
      </c>
      <c r="AX19" s="71" t="s">
        <v>1146</v>
      </c>
      <c r="AY19" s="71" t="s">
        <v>1146</v>
      </c>
      <c r="AZ19" s="71" t="s">
        <v>1146</v>
      </c>
      <c r="BA19" s="71" t="s">
        <v>1146</v>
      </c>
      <c r="BB19" s="57" t="s">
        <v>1146</v>
      </c>
      <c r="BC19" s="71" t="s">
        <v>1146</v>
      </c>
      <c r="BD19" s="71" t="s">
        <v>1146</v>
      </c>
      <c r="BE19" s="71" t="s">
        <v>1146</v>
      </c>
      <c r="BF19" s="71" t="s">
        <v>1146</v>
      </c>
      <c r="BG19" s="71" t="s">
        <v>1146</v>
      </c>
      <c r="BH19" s="71" t="s">
        <v>1146</v>
      </c>
      <c r="BI19" s="71" t="s">
        <v>1146</v>
      </c>
      <c r="BJ19" s="71" t="s">
        <v>1146</v>
      </c>
      <c r="BK19" s="71" t="s">
        <v>1146</v>
      </c>
      <c r="BL19" s="71" t="s">
        <v>1146</v>
      </c>
      <c r="BM19" s="71" t="s">
        <v>1146</v>
      </c>
      <c r="BN19" s="71" t="s">
        <v>1146</v>
      </c>
      <c r="BO19" s="71" t="s">
        <v>1146</v>
      </c>
      <c r="BP19" s="71" t="s">
        <v>283</v>
      </c>
      <c r="BQ19" s="71" t="s">
        <v>1146</v>
      </c>
      <c r="BR19" s="71" t="s">
        <v>1146</v>
      </c>
      <c r="BS19" s="71" t="s">
        <v>1146</v>
      </c>
      <c r="BT19" s="71" t="s">
        <v>1146</v>
      </c>
      <c r="BU19" s="71" t="s">
        <v>1146</v>
      </c>
      <c r="BV19" s="71" t="s">
        <v>1146</v>
      </c>
      <c r="BW19" s="71" t="s">
        <v>1142</v>
      </c>
      <c r="BX19" s="71" t="s">
        <v>1146</v>
      </c>
      <c r="BY19" s="71" t="s">
        <v>1142</v>
      </c>
      <c r="BZ19" s="71" t="s">
        <v>1142</v>
      </c>
      <c r="CA19" s="71" t="s">
        <v>1142</v>
      </c>
      <c r="CB19" s="71" t="s">
        <v>1142</v>
      </c>
      <c r="CC19" s="71" t="s">
        <v>1142</v>
      </c>
      <c r="CD19" s="71" t="s">
        <v>1142</v>
      </c>
      <c r="CE19" s="71" t="s">
        <v>1142</v>
      </c>
      <c r="CF19" s="71" t="s">
        <v>1142</v>
      </c>
      <c r="CG19" s="71" t="s">
        <v>1142</v>
      </c>
      <c r="CH19" s="71" t="s">
        <v>1142</v>
      </c>
      <c r="CI19" s="71" t="s">
        <v>1142</v>
      </c>
      <c r="CJ19" s="71" t="s">
        <v>1146</v>
      </c>
      <c r="CK19" s="71" t="s">
        <v>1142</v>
      </c>
      <c r="CL19" s="71" t="s">
        <v>1142</v>
      </c>
      <c r="CM19" s="71" t="s">
        <v>1142</v>
      </c>
      <c r="CN19" s="71" t="s">
        <v>1142</v>
      </c>
      <c r="CO19" s="71" t="s">
        <v>1142</v>
      </c>
      <c r="CP19" s="71" t="s">
        <v>1142</v>
      </c>
      <c r="CQ19" s="71" t="s">
        <v>1142</v>
      </c>
      <c r="CR19" s="71" t="s">
        <v>1142</v>
      </c>
      <c r="CS19" s="71" t="s">
        <v>1142</v>
      </c>
      <c r="CT19" s="71" t="s">
        <v>1142</v>
      </c>
      <c r="CU19" s="71" t="s">
        <v>1142</v>
      </c>
      <c r="CV19" s="71" t="s">
        <v>1142</v>
      </c>
      <c r="CW19" s="71" t="s">
        <v>1142</v>
      </c>
      <c r="CX19" s="71" t="s">
        <v>1142</v>
      </c>
      <c r="CY19" s="71" t="s">
        <v>1142</v>
      </c>
      <c r="CZ19" s="71" t="s">
        <v>1142</v>
      </c>
      <c r="DA19" s="71" t="s">
        <v>1142</v>
      </c>
      <c r="DB19" s="71" t="s">
        <v>1142</v>
      </c>
      <c r="DC19" s="71" t="s">
        <v>1142</v>
      </c>
      <c r="DD19" s="71" t="s">
        <v>1142</v>
      </c>
      <c r="DE19" s="71" t="s">
        <v>1142</v>
      </c>
      <c r="DF19" s="71" t="s">
        <v>1142</v>
      </c>
      <c r="DG19" s="71" t="s">
        <v>1142</v>
      </c>
      <c r="DH19" s="71" t="s">
        <v>1142</v>
      </c>
      <c r="DI19" s="71" t="s">
        <v>1142</v>
      </c>
      <c r="DJ19" s="57" t="s">
        <v>1142</v>
      </c>
      <c r="DK19" s="57" t="s">
        <v>1142</v>
      </c>
      <c r="DL19" s="57" t="s">
        <v>1142</v>
      </c>
      <c r="DM19" s="57" t="s">
        <v>1142</v>
      </c>
      <c r="DN19" s="57" t="s">
        <v>1142</v>
      </c>
      <c r="DO19" s="57" t="s">
        <v>1142</v>
      </c>
      <c r="DP19" s="57" t="s">
        <v>1142</v>
      </c>
      <c r="DQ19" s="57" t="s">
        <v>1142</v>
      </c>
      <c r="DR19" s="57" t="s">
        <v>1142</v>
      </c>
      <c r="DS19" s="57" t="s">
        <v>1142</v>
      </c>
      <c r="DT19" s="57" t="s">
        <v>1142</v>
      </c>
      <c r="DU19" s="57" t="s">
        <v>1146</v>
      </c>
      <c r="DV19" s="57" t="s">
        <v>1146</v>
      </c>
      <c r="DW19" s="57" t="s">
        <v>1142</v>
      </c>
      <c r="DX19" s="57" t="s">
        <v>1146</v>
      </c>
      <c r="DY19" s="57" t="s">
        <v>1146</v>
      </c>
      <c r="DZ19" s="57" t="s">
        <v>1146</v>
      </c>
      <c r="EA19" s="57" t="s">
        <v>1146</v>
      </c>
      <c r="EB19" s="57" t="s">
        <v>1146</v>
      </c>
      <c r="EC19" s="57" t="s">
        <v>1146</v>
      </c>
      <c r="ED19" s="57" t="s">
        <v>1146</v>
      </c>
      <c r="EE19" s="57" t="s">
        <v>1146</v>
      </c>
      <c r="EF19" s="57" t="s">
        <v>1146</v>
      </c>
      <c r="EG19" s="57" t="s">
        <v>1146</v>
      </c>
      <c r="EH19" s="57" t="s">
        <v>1146</v>
      </c>
      <c r="EI19" s="57" t="s">
        <v>1142</v>
      </c>
      <c r="EJ19" s="57" t="s">
        <v>1142</v>
      </c>
      <c r="EK19" s="57" t="s">
        <v>1146</v>
      </c>
      <c r="EL19" s="57" t="s">
        <v>1142</v>
      </c>
      <c r="EM19" s="57" t="s">
        <v>1142</v>
      </c>
      <c r="EN19" s="57" t="s">
        <v>1142</v>
      </c>
      <c r="EO19" s="57" t="s">
        <v>1142</v>
      </c>
      <c r="EP19" s="57" t="s">
        <v>1146</v>
      </c>
      <c r="EQ19" s="57" t="s">
        <v>1146</v>
      </c>
      <c r="ER19" s="57" t="s">
        <v>1146</v>
      </c>
      <c r="ES19" s="57" t="s">
        <v>1142</v>
      </c>
      <c r="ET19" s="57" t="s">
        <v>1142</v>
      </c>
      <c r="EU19" s="57" t="s">
        <v>1142</v>
      </c>
      <c r="EV19" s="57" t="s">
        <v>1142</v>
      </c>
      <c r="EW19" s="57" t="s">
        <v>1142</v>
      </c>
      <c r="EX19" s="57" t="s">
        <v>1142</v>
      </c>
      <c r="EY19" s="57" t="s">
        <v>1142</v>
      </c>
      <c r="EZ19" s="57" t="s">
        <v>1142</v>
      </c>
      <c r="FA19" s="57" t="s">
        <v>1142</v>
      </c>
      <c r="FB19" s="57" t="s">
        <v>1142</v>
      </c>
      <c r="FC19" s="57" t="s">
        <v>1142</v>
      </c>
      <c r="FD19" s="57" t="s">
        <v>1142</v>
      </c>
      <c r="FE19" s="57" t="s">
        <v>1142</v>
      </c>
      <c r="FF19" s="57" t="s">
        <v>1142</v>
      </c>
      <c r="FG19" s="57" t="s">
        <v>1142</v>
      </c>
    </row>
    <row r="20" spans="1:291" s="62" customFormat="1" ht="18" customHeight="1" thickBot="1">
      <c r="A20" s="57" t="s">
        <v>1246</v>
      </c>
      <c r="B20" s="71" t="s">
        <v>733</v>
      </c>
      <c r="C20" s="71" t="s">
        <v>733</v>
      </c>
      <c r="D20" s="71" t="s">
        <v>733</v>
      </c>
      <c r="E20" s="71" t="s">
        <v>733</v>
      </c>
      <c r="F20" s="71" t="s">
        <v>733</v>
      </c>
      <c r="G20" s="71" t="s">
        <v>733</v>
      </c>
      <c r="H20" s="71" t="s">
        <v>733</v>
      </c>
      <c r="I20" s="71" t="s">
        <v>733</v>
      </c>
      <c r="J20" s="71" t="s">
        <v>733</v>
      </c>
      <c r="K20" s="71" t="s">
        <v>733</v>
      </c>
      <c r="L20" s="71" t="s">
        <v>733</v>
      </c>
      <c r="M20" s="71" t="s">
        <v>733</v>
      </c>
      <c r="N20" s="71" t="s">
        <v>733</v>
      </c>
      <c r="O20" s="71" t="s">
        <v>733</v>
      </c>
      <c r="P20" s="71" t="s">
        <v>733</v>
      </c>
      <c r="Q20" s="71" t="s">
        <v>733</v>
      </c>
      <c r="R20" s="71" t="s">
        <v>733</v>
      </c>
      <c r="S20" s="71" t="s">
        <v>440</v>
      </c>
      <c r="T20" s="71" t="s">
        <v>733</v>
      </c>
      <c r="U20" s="71" t="s">
        <v>733</v>
      </c>
      <c r="V20" s="71" t="s">
        <v>733</v>
      </c>
      <c r="W20" s="57" t="s">
        <v>733</v>
      </c>
      <c r="X20" s="57" t="s">
        <v>733</v>
      </c>
      <c r="Y20" s="57" t="s">
        <v>733</v>
      </c>
      <c r="Z20" s="57" t="s">
        <v>733</v>
      </c>
      <c r="AA20" s="57" t="s">
        <v>733</v>
      </c>
      <c r="AB20" s="57" t="s">
        <v>441</v>
      </c>
      <c r="AC20" s="57" t="s">
        <v>441</v>
      </c>
      <c r="AD20" s="57" t="s">
        <v>440</v>
      </c>
      <c r="AE20" s="57" t="s">
        <v>733</v>
      </c>
      <c r="AF20" s="57" t="s">
        <v>733</v>
      </c>
      <c r="AG20" s="57" t="s">
        <v>733</v>
      </c>
      <c r="AH20" s="57" t="s">
        <v>442</v>
      </c>
      <c r="AI20" s="57" t="s">
        <v>441</v>
      </c>
      <c r="AJ20" s="57" t="s">
        <v>442</v>
      </c>
      <c r="AK20" s="57" t="s">
        <v>441</v>
      </c>
      <c r="AL20" s="57" t="s">
        <v>733</v>
      </c>
      <c r="AM20" s="57" t="s">
        <v>733</v>
      </c>
      <c r="AN20" s="57" t="s">
        <v>441</v>
      </c>
      <c r="AO20" s="57" t="s">
        <v>442</v>
      </c>
      <c r="AP20" s="57" t="s">
        <v>440</v>
      </c>
      <c r="AQ20" s="57" t="s">
        <v>441</v>
      </c>
      <c r="AR20" s="57" t="s">
        <v>440</v>
      </c>
      <c r="AS20" s="57" t="s">
        <v>440</v>
      </c>
      <c r="AT20" s="57" t="s">
        <v>440</v>
      </c>
      <c r="AU20" s="71" t="s">
        <v>733</v>
      </c>
      <c r="AV20" s="71" t="s">
        <v>733</v>
      </c>
      <c r="AW20" s="71" t="s">
        <v>733</v>
      </c>
      <c r="AX20" s="71" t="s">
        <v>733</v>
      </c>
      <c r="AY20" s="71" t="s">
        <v>733</v>
      </c>
      <c r="AZ20" s="71" t="s">
        <v>733</v>
      </c>
      <c r="BA20" s="71" t="s">
        <v>733</v>
      </c>
      <c r="BB20" s="57" t="s">
        <v>733</v>
      </c>
      <c r="BC20" s="71" t="s">
        <v>733</v>
      </c>
      <c r="BD20" s="71" t="s">
        <v>733</v>
      </c>
      <c r="BE20" s="71" t="s">
        <v>733</v>
      </c>
      <c r="BF20" s="71" t="s">
        <v>733</v>
      </c>
      <c r="BG20" s="71" t="s">
        <v>733</v>
      </c>
      <c r="BH20" s="71" t="s">
        <v>733</v>
      </c>
      <c r="BI20" s="71" t="s">
        <v>733</v>
      </c>
      <c r="BJ20" s="71" t="s">
        <v>733</v>
      </c>
      <c r="BK20" s="71" t="s">
        <v>733</v>
      </c>
      <c r="BL20" s="71" t="s">
        <v>733</v>
      </c>
      <c r="BM20" s="71" t="s">
        <v>733</v>
      </c>
      <c r="BN20" s="71" t="s">
        <v>733</v>
      </c>
      <c r="BO20" s="71" t="s">
        <v>733</v>
      </c>
      <c r="BP20" s="71" t="s">
        <v>733</v>
      </c>
      <c r="BQ20" s="71" t="s">
        <v>733</v>
      </c>
      <c r="BR20" s="71" t="s">
        <v>733</v>
      </c>
      <c r="BS20" s="71" t="s">
        <v>733</v>
      </c>
      <c r="BT20" s="71" t="s">
        <v>733</v>
      </c>
      <c r="BU20" s="71" t="s">
        <v>733</v>
      </c>
      <c r="BV20" s="71" t="s">
        <v>733</v>
      </c>
      <c r="BW20" s="71" t="s">
        <v>441</v>
      </c>
      <c r="BX20" s="71" t="s">
        <v>733</v>
      </c>
      <c r="BY20" s="71" t="s">
        <v>442</v>
      </c>
      <c r="BZ20" s="71" t="s">
        <v>442</v>
      </c>
      <c r="CA20" s="71" t="s">
        <v>442</v>
      </c>
      <c r="CB20" s="71" t="s">
        <v>442</v>
      </c>
      <c r="CC20" s="71" t="s">
        <v>440</v>
      </c>
      <c r="CD20" s="71" t="s">
        <v>441</v>
      </c>
      <c r="CE20" s="71" t="s">
        <v>441</v>
      </c>
      <c r="CF20" s="71" t="s">
        <v>441</v>
      </c>
      <c r="CG20" s="71" t="s">
        <v>441</v>
      </c>
      <c r="CH20" s="71" t="s">
        <v>441</v>
      </c>
      <c r="CI20" s="71" t="s">
        <v>440</v>
      </c>
      <c r="CJ20" s="71" t="s">
        <v>440</v>
      </c>
      <c r="CK20" s="71" t="s">
        <v>440</v>
      </c>
      <c r="CL20" s="71" t="s">
        <v>439</v>
      </c>
      <c r="CM20" s="71" t="s">
        <v>440</v>
      </c>
      <c r="CN20" s="71" t="s">
        <v>439</v>
      </c>
      <c r="CO20" s="71" t="s">
        <v>441</v>
      </c>
      <c r="CP20" s="71" t="s">
        <v>441</v>
      </c>
      <c r="CQ20" s="71" t="s">
        <v>441</v>
      </c>
      <c r="CR20" s="71" t="s">
        <v>441</v>
      </c>
      <c r="CS20" s="71" t="s">
        <v>441</v>
      </c>
      <c r="CT20" s="71" t="s">
        <v>442</v>
      </c>
      <c r="CU20" s="71" t="s">
        <v>441</v>
      </c>
      <c r="CV20" s="71" t="s">
        <v>440</v>
      </c>
      <c r="CW20" s="71" t="s">
        <v>441</v>
      </c>
      <c r="CX20" s="71" t="s">
        <v>440</v>
      </c>
      <c r="CY20" s="71" t="s">
        <v>440</v>
      </c>
      <c r="CZ20" s="71" t="s">
        <v>440</v>
      </c>
      <c r="DA20" s="71" t="s">
        <v>440</v>
      </c>
      <c r="DB20" s="71" t="s">
        <v>440</v>
      </c>
      <c r="DC20" s="71" t="s">
        <v>440</v>
      </c>
      <c r="DD20" s="71" t="s">
        <v>441</v>
      </c>
      <c r="DE20" s="71" t="s">
        <v>441</v>
      </c>
      <c r="DF20" s="71" t="s">
        <v>440</v>
      </c>
      <c r="DG20" s="71" t="s">
        <v>440</v>
      </c>
      <c r="DH20" s="71" t="s">
        <v>441</v>
      </c>
      <c r="DI20" s="71" t="s">
        <v>441</v>
      </c>
      <c r="DJ20" s="57" t="s">
        <v>440</v>
      </c>
      <c r="DK20" s="57" t="s">
        <v>441</v>
      </c>
      <c r="DL20" s="57" t="s">
        <v>440</v>
      </c>
      <c r="DM20" s="57" t="s">
        <v>440</v>
      </c>
      <c r="DN20" s="57" t="s">
        <v>441</v>
      </c>
      <c r="DO20" s="57" t="s">
        <v>440</v>
      </c>
      <c r="DP20" s="57" t="s">
        <v>441</v>
      </c>
      <c r="DQ20" s="57" t="s">
        <v>440</v>
      </c>
      <c r="DR20" s="57" t="s">
        <v>440</v>
      </c>
      <c r="DS20" s="57" t="s">
        <v>440</v>
      </c>
      <c r="DT20" s="57" t="s">
        <v>440</v>
      </c>
      <c r="DU20" s="57" t="s">
        <v>733</v>
      </c>
      <c r="DV20" s="57" t="s">
        <v>733</v>
      </c>
      <c r="DW20" s="57" t="s">
        <v>441</v>
      </c>
      <c r="DX20" s="57" t="s">
        <v>733</v>
      </c>
      <c r="DY20" s="57" t="s">
        <v>733</v>
      </c>
      <c r="DZ20" s="57" t="s">
        <v>733</v>
      </c>
      <c r="EA20" s="57" t="s">
        <v>733</v>
      </c>
      <c r="EB20" s="57" t="s">
        <v>733</v>
      </c>
      <c r="EC20" s="57" t="s">
        <v>733</v>
      </c>
      <c r="ED20" s="57" t="s">
        <v>733</v>
      </c>
      <c r="EE20" s="57" t="s">
        <v>733</v>
      </c>
      <c r="EF20" s="57" t="s">
        <v>733</v>
      </c>
      <c r="EG20" s="57" t="s">
        <v>733</v>
      </c>
      <c r="EH20" s="57" t="s">
        <v>733</v>
      </c>
      <c r="EI20" s="57" t="s">
        <v>441</v>
      </c>
      <c r="EJ20" s="57" t="s">
        <v>441</v>
      </c>
      <c r="EK20" s="57" t="s">
        <v>733</v>
      </c>
      <c r="EL20" s="57" t="s">
        <v>441</v>
      </c>
      <c r="EM20" s="57" t="s">
        <v>441</v>
      </c>
      <c r="EN20" s="57" t="s">
        <v>441</v>
      </c>
      <c r="EO20" s="57" t="s">
        <v>441</v>
      </c>
      <c r="EP20" s="57" t="s">
        <v>733</v>
      </c>
      <c r="EQ20" s="57" t="s">
        <v>733</v>
      </c>
      <c r="ER20" s="57" t="s">
        <v>733</v>
      </c>
      <c r="ES20" s="57" t="s">
        <v>441</v>
      </c>
      <c r="ET20" s="57" t="s">
        <v>440</v>
      </c>
      <c r="EU20" s="57" t="s">
        <v>441</v>
      </c>
      <c r="EV20" s="57" t="s">
        <v>439</v>
      </c>
      <c r="EW20" s="57" t="s">
        <v>439</v>
      </c>
      <c r="EX20" s="57" t="s">
        <v>441</v>
      </c>
      <c r="EY20" s="57" t="s">
        <v>440</v>
      </c>
      <c r="EZ20" s="57" t="s">
        <v>441</v>
      </c>
      <c r="FA20" s="57" t="s">
        <v>441</v>
      </c>
      <c r="FB20" s="57" t="s">
        <v>440</v>
      </c>
      <c r="FC20" s="57" t="s">
        <v>440</v>
      </c>
      <c r="FD20" s="57" t="s">
        <v>441</v>
      </c>
      <c r="FE20" s="57" t="s">
        <v>441</v>
      </c>
      <c r="FF20" s="57" t="s">
        <v>441</v>
      </c>
      <c r="FG20" s="57" t="s">
        <v>440</v>
      </c>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row>
    <row r="21" spans="1:291" s="62" customFormat="1" ht="18" customHeight="1" thickBot="1">
      <c r="A21" s="57" t="s">
        <v>1596</v>
      </c>
      <c r="B21" s="71" t="s">
        <v>1142</v>
      </c>
      <c r="C21" s="71" t="s">
        <v>1142</v>
      </c>
      <c r="D21" s="71" t="s">
        <v>1142</v>
      </c>
      <c r="E21" s="71" t="s">
        <v>1142</v>
      </c>
      <c r="F21" s="71" t="s">
        <v>1142</v>
      </c>
      <c r="G21" s="71" t="s">
        <v>1142</v>
      </c>
      <c r="H21" s="71" t="s">
        <v>1142</v>
      </c>
      <c r="I21" s="71" t="s">
        <v>1142</v>
      </c>
      <c r="J21" s="71" t="s">
        <v>1142</v>
      </c>
      <c r="K21" s="71" t="s">
        <v>1142</v>
      </c>
      <c r="L21" s="71" t="s">
        <v>1142</v>
      </c>
      <c r="M21" s="71" t="s">
        <v>1142</v>
      </c>
      <c r="N21" s="71" t="s">
        <v>1142</v>
      </c>
      <c r="O21" s="71" t="s">
        <v>1142</v>
      </c>
      <c r="P21" s="71" t="s">
        <v>1142</v>
      </c>
      <c r="Q21" s="71" t="s">
        <v>1146</v>
      </c>
      <c r="R21" s="71" t="s">
        <v>1142</v>
      </c>
      <c r="S21" s="71" t="s">
        <v>1142</v>
      </c>
      <c r="T21" s="71" t="s">
        <v>1142</v>
      </c>
      <c r="U21" s="71" t="s">
        <v>1142</v>
      </c>
      <c r="V21" s="71" t="s">
        <v>1142</v>
      </c>
      <c r="W21" s="57" t="s">
        <v>1146</v>
      </c>
      <c r="X21" s="57" t="s">
        <v>1142</v>
      </c>
      <c r="Y21" s="57" t="s">
        <v>1146</v>
      </c>
      <c r="Z21" s="57" t="s">
        <v>1146</v>
      </c>
      <c r="AA21" s="57" t="s">
        <v>1142</v>
      </c>
      <c r="AB21" s="57" t="s">
        <v>1142</v>
      </c>
      <c r="AC21" s="57" t="s">
        <v>1142</v>
      </c>
      <c r="AD21" s="57" t="s">
        <v>1142</v>
      </c>
      <c r="AE21" s="57" t="s">
        <v>1142</v>
      </c>
      <c r="AF21" s="57" t="s">
        <v>1142</v>
      </c>
      <c r="AG21" s="57" t="s">
        <v>1142</v>
      </c>
      <c r="AH21" s="57" t="s">
        <v>1142</v>
      </c>
      <c r="AI21" s="57" t="s">
        <v>1142</v>
      </c>
      <c r="AJ21" s="57" t="s">
        <v>1142</v>
      </c>
      <c r="AK21" s="57" t="s">
        <v>1142</v>
      </c>
      <c r="AL21" s="57" t="s">
        <v>1146</v>
      </c>
      <c r="AM21" s="57" t="s">
        <v>1146</v>
      </c>
      <c r="AN21" s="57" t="s">
        <v>1142</v>
      </c>
      <c r="AO21" s="57" t="s">
        <v>1146</v>
      </c>
      <c r="AP21" s="57" t="s">
        <v>1146</v>
      </c>
      <c r="AQ21" s="57" t="s">
        <v>1142</v>
      </c>
      <c r="AR21" s="57" t="s">
        <v>1146</v>
      </c>
      <c r="AS21" s="57" t="s">
        <v>1146</v>
      </c>
      <c r="AT21" s="57" t="s">
        <v>1146</v>
      </c>
      <c r="AU21" s="71" t="s">
        <v>1146</v>
      </c>
      <c r="AV21" s="71" t="s">
        <v>1146</v>
      </c>
      <c r="AW21" s="71" t="s">
        <v>1146</v>
      </c>
      <c r="AX21" s="71" t="s">
        <v>1142</v>
      </c>
      <c r="AY21" s="71" t="s">
        <v>1146</v>
      </c>
      <c r="AZ21" s="71" t="s">
        <v>1146</v>
      </c>
      <c r="BA21" s="71" t="s">
        <v>1146</v>
      </c>
      <c r="BB21" s="57" t="s">
        <v>1146</v>
      </c>
      <c r="BC21" s="71" t="s">
        <v>1146</v>
      </c>
      <c r="BD21" s="71" t="s">
        <v>1146</v>
      </c>
      <c r="BE21" s="71" t="s">
        <v>1146</v>
      </c>
      <c r="BF21" s="71" t="s">
        <v>1146</v>
      </c>
      <c r="BG21" s="71" t="s">
        <v>1146</v>
      </c>
      <c r="BH21" s="71" t="s">
        <v>1146</v>
      </c>
      <c r="BI21" s="71" t="s">
        <v>1146</v>
      </c>
      <c r="BJ21" s="71" t="s">
        <v>1146</v>
      </c>
      <c r="BK21" s="71" t="s">
        <v>1142</v>
      </c>
      <c r="BL21" s="71" t="s">
        <v>1142</v>
      </c>
      <c r="BM21" s="71" t="s">
        <v>1142</v>
      </c>
      <c r="BN21" s="71" t="s">
        <v>1142</v>
      </c>
      <c r="BO21" s="71" t="s">
        <v>1142</v>
      </c>
      <c r="BP21" s="71" t="s">
        <v>1142</v>
      </c>
      <c r="BQ21" s="71" t="s">
        <v>1146</v>
      </c>
      <c r="BR21" s="71" t="s">
        <v>1146</v>
      </c>
      <c r="BS21" s="71" t="s">
        <v>1146</v>
      </c>
      <c r="BT21" s="71" t="s">
        <v>1146</v>
      </c>
      <c r="BU21" s="71" t="s">
        <v>1146</v>
      </c>
      <c r="BV21" s="71" t="s">
        <v>1146</v>
      </c>
      <c r="BW21" s="71" t="s">
        <v>1146</v>
      </c>
      <c r="BX21" s="71" t="s">
        <v>1146</v>
      </c>
      <c r="BY21" s="71" t="s">
        <v>1146</v>
      </c>
      <c r="BZ21" s="71" t="s">
        <v>1146</v>
      </c>
      <c r="CA21" s="71" t="s">
        <v>1142</v>
      </c>
      <c r="CB21" s="71" t="s">
        <v>1142</v>
      </c>
      <c r="CC21" s="71" t="s">
        <v>1142</v>
      </c>
      <c r="CD21" s="71" t="s">
        <v>1142</v>
      </c>
      <c r="CE21" s="71" t="s">
        <v>1142</v>
      </c>
      <c r="CF21" s="71" t="s">
        <v>1142</v>
      </c>
      <c r="CG21" s="71" t="s">
        <v>1142</v>
      </c>
      <c r="CH21" s="71" t="s">
        <v>1142</v>
      </c>
      <c r="CI21" s="71" t="s">
        <v>1142</v>
      </c>
      <c r="CJ21" s="71" t="s">
        <v>1142</v>
      </c>
      <c r="CK21" s="71" t="s">
        <v>1142</v>
      </c>
      <c r="CL21" s="71" t="s">
        <v>1142</v>
      </c>
      <c r="CM21" s="71" t="s">
        <v>1142</v>
      </c>
      <c r="CN21" s="71" t="s">
        <v>1142</v>
      </c>
      <c r="CO21" s="71" t="s">
        <v>1142</v>
      </c>
      <c r="CP21" s="71" t="s">
        <v>1142</v>
      </c>
      <c r="CQ21" s="71" t="s">
        <v>1142</v>
      </c>
      <c r="CR21" s="71" t="s">
        <v>1142</v>
      </c>
      <c r="CS21" s="71" t="s">
        <v>1142</v>
      </c>
      <c r="CT21" s="71" t="s">
        <v>1142</v>
      </c>
      <c r="CU21" s="71" t="s">
        <v>1142</v>
      </c>
      <c r="CV21" s="71" t="s">
        <v>1142</v>
      </c>
      <c r="CW21" s="71" t="s">
        <v>1142</v>
      </c>
      <c r="CX21" s="71" t="s">
        <v>1142</v>
      </c>
      <c r="CY21" s="71" t="s">
        <v>1142</v>
      </c>
      <c r="CZ21" s="71" t="s">
        <v>1142</v>
      </c>
      <c r="DA21" s="71" t="s">
        <v>1142</v>
      </c>
      <c r="DB21" s="71" t="s">
        <v>1142</v>
      </c>
      <c r="DC21" s="71" t="s">
        <v>1142</v>
      </c>
      <c r="DD21" s="71" t="s">
        <v>1142</v>
      </c>
      <c r="DE21" s="71" t="s">
        <v>1142</v>
      </c>
      <c r="DF21" s="71" t="s">
        <v>1142</v>
      </c>
      <c r="DG21" s="71" t="s">
        <v>1142</v>
      </c>
      <c r="DH21" s="71" t="s">
        <v>1142</v>
      </c>
      <c r="DI21" s="71" t="s">
        <v>1142</v>
      </c>
      <c r="DJ21" s="57" t="s">
        <v>1142</v>
      </c>
      <c r="DK21" s="57" t="s">
        <v>1142</v>
      </c>
      <c r="DL21" s="57" t="s">
        <v>1142</v>
      </c>
      <c r="DM21" s="57" t="s">
        <v>1142</v>
      </c>
      <c r="DN21" s="57" t="s">
        <v>1142</v>
      </c>
      <c r="DO21" s="57" t="s">
        <v>1142</v>
      </c>
      <c r="DP21" s="57" t="s">
        <v>1142</v>
      </c>
      <c r="DQ21" s="57" t="s">
        <v>1142</v>
      </c>
      <c r="DR21" s="57" t="s">
        <v>1142</v>
      </c>
      <c r="DS21" s="57" t="s">
        <v>1142</v>
      </c>
      <c r="DT21" s="57" t="s">
        <v>1142</v>
      </c>
      <c r="DU21" s="57" t="s">
        <v>1142</v>
      </c>
      <c r="DV21" s="57" t="s">
        <v>1142</v>
      </c>
      <c r="DW21" s="57" t="s">
        <v>1142</v>
      </c>
      <c r="DX21" s="57" t="s">
        <v>1142</v>
      </c>
      <c r="DY21" s="57" t="s">
        <v>1142</v>
      </c>
      <c r="DZ21" s="57" t="s">
        <v>1146</v>
      </c>
      <c r="EA21" s="57" t="s">
        <v>1146</v>
      </c>
      <c r="EB21" s="57" t="s">
        <v>1142</v>
      </c>
      <c r="EC21" s="57" t="s">
        <v>1142</v>
      </c>
      <c r="ED21" s="57" t="s">
        <v>1142</v>
      </c>
      <c r="EE21" s="57" t="s">
        <v>1142</v>
      </c>
      <c r="EF21" s="57" t="s">
        <v>1142</v>
      </c>
      <c r="EG21" s="57" t="s">
        <v>1142</v>
      </c>
      <c r="EH21" s="57" t="s">
        <v>1142</v>
      </c>
      <c r="EI21" s="57" t="s">
        <v>1142</v>
      </c>
      <c r="EJ21" s="57" t="s">
        <v>1142</v>
      </c>
      <c r="EK21" s="57" t="s">
        <v>1142</v>
      </c>
      <c r="EL21" s="57" t="s">
        <v>1142</v>
      </c>
      <c r="EM21" s="57" t="s">
        <v>1142</v>
      </c>
      <c r="EN21" s="57" t="s">
        <v>1142</v>
      </c>
      <c r="EO21" s="57" t="s">
        <v>1142</v>
      </c>
      <c r="EP21" s="57" t="s">
        <v>1142</v>
      </c>
      <c r="EQ21" s="57" t="s">
        <v>1142</v>
      </c>
      <c r="ER21" s="57" t="s">
        <v>1142</v>
      </c>
      <c r="ES21" s="57" t="s">
        <v>1142</v>
      </c>
      <c r="ET21" s="57" t="s">
        <v>1142</v>
      </c>
      <c r="EU21" s="57" t="s">
        <v>1142</v>
      </c>
      <c r="EV21" s="57" t="s">
        <v>1597</v>
      </c>
      <c r="EW21" s="57" t="s">
        <v>1142</v>
      </c>
      <c r="EX21" s="57" t="s">
        <v>1142</v>
      </c>
      <c r="EY21" s="57" t="s">
        <v>1142</v>
      </c>
      <c r="EZ21" s="57" t="s">
        <v>1142</v>
      </c>
      <c r="FA21" s="57" t="s">
        <v>1142</v>
      </c>
      <c r="FB21" s="57" t="s">
        <v>1142</v>
      </c>
      <c r="FC21" s="57" t="s">
        <v>1142</v>
      </c>
      <c r="FD21" s="57" t="s">
        <v>1142</v>
      </c>
      <c r="FE21" s="57" t="s">
        <v>1142</v>
      </c>
      <c r="FF21" s="57" t="s">
        <v>1142</v>
      </c>
      <c r="FG21" s="57" t="s">
        <v>1142</v>
      </c>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row>
    <row r="22" spans="1:291" s="62" customFormat="1" ht="18" customHeight="1" thickBot="1">
      <c r="A22" s="57" t="s">
        <v>1574</v>
      </c>
      <c r="B22" s="61" t="s">
        <v>440</v>
      </c>
      <c r="C22" s="61" t="s">
        <v>439</v>
      </c>
      <c r="D22" s="61" t="s">
        <v>442</v>
      </c>
      <c r="E22" s="61" t="s">
        <v>440</v>
      </c>
      <c r="F22" s="61" t="s">
        <v>440</v>
      </c>
      <c r="G22" s="61" t="s">
        <v>440</v>
      </c>
      <c r="H22" s="61" t="s">
        <v>442</v>
      </c>
      <c r="I22" s="61" t="s">
        <v>440</v>
      </c>
      <c r="J22" s="61" t="s">
        <v>440</v>
      </c>
      <c r="K22" s="61" t="s">
        <v>441</v>
      </c>
      <c r="L22" s="61" t="s">
        <v>440</v>
      </c>
      <c r="M22" s="61" t="s">
        <v>441</v>
      </c>
      <c r="N22" s="61" t="s">
        <v>440</v>
      </c>
      <c r="O22" s="61" t="s">
        <v>440</v>
      </c>
      <c r="P22" s="61" t="s">
        <v>442</v>
      </c>
      <c r="Q22" s="61" t="s">
        <v>442</v>
      </c>
      <c r="R22" s="61" t="s">
        <v>440</v>
      </c>
      <c r="S22" s="61" t="s">
        <v>440</v>
      </c>
      <c r="T22" s="61" t="s">
        <v>440</v>
      </c>
      <c r="U22" s="61" t="s">
        <v>440</v>
      </c>
      <c r="V22" s="61" t="s">
        <v>441</v>
      </c>
      <c r="W22" s="61" t="s">
        <v>440</v>
      </c>
      <c r="X22" s="61" t="s">
        <v>440</v>
      </c>
      <c r="Y22" s="61" t="s">
        <v>733</v>
      </c>
      <c r="Z22" s="61" t="s">
        <v>733</v>
      </c>
      <c r="AA22" s="61" t="s">
        <v>440</v>
      </c>
      <c r="AB22" s="61" t="s">
        <v>440</v>
      </c>
      <c r="AC22" s="61" t="s">
        <v>440</v>
      </c>
      <c r="AD22" s="61" t="s">
        <v>440</v>
      </c>
      <c r="AE22" s="61" t="s">
        <v>440</v>
      </c>
      <c r="AF22" s="61" t="s">
        <v>441</v>
      </c>
      <c r="AG22" s="61" t="s">
        <v>440</v>
      </c>
      <c r="AH22" s="61" t="s">
        <v>442</v>
      </c>
      <c r="AI22" s="61" t="s">
        <v>441</v>
      </c>
      <c r="AJ22" s="61" t="s">
        <v>442</v>
      </c>
      <c r="AK22" s="61" t="s">
        <v>440</v>
      </c>
      <c r="AL22" s="61" t="s">
        <v>442</v>
      </c>
      <c r="AM22" s="61" t="s">
        <v>440</v>
      </c>
      <c r="AN22" s="61" t="s">
        <v>441</v>
      </c>
      <c r="AO22" s="61" t="s">
        <v>733</v>
      </c>
      <c r="AP22" s="61" t="s">
        <v>733</v>
      </c>
      <c r="AQ22" s="61" t="s">
        <v>441</v>
      </c>
      <c r="AR22" s="61" t="s">
        <v>733</v>
      </c>
      <c r="AS22" s="61" t="s">
        <v>733</v>
      </c>
      <c r="AT22" s="61" t="s">
        <v>733</v>
      </c>
      <c r="AU22" s="61" t="s">
        <v>733</v>
      </c>
      <c r="AV22" s="61" t="s">
        <v>733</v>
      </c>
      <c r="AW22" s="61" t="s">
        <v>733</v>
      </c>
      <c r="AX22" s="61" t="s">
        <v>440</v>
      </c>
      <c r="AY22" s="61" t="s">
        <v>733</v>
      </c>
      <c r="AZ22" s="61" t="s">
        <v>733</v>
      </c>
      <c r="BA22" s="61" t="s">
        <v>733</v>
      </c>
      <c r="BB22" s="61" t="s">
        <v>733</v>
      </c>
      <c r="BC22" s="61" t="s">
        <v>733</v>
      </c>
      <c r="BD22" s="61" t="s">
        <v>733</v>
      </c>
      <c r="BE22" s="61" t="s">
        <v>733</v>
      </c>
      <c r="BF22" s="61" t="s">
        <v>733</v>
      </c>
      <c r="BG22" s="61" t="s">
        <v>733</v>
      </c>
      <c r="BH22" s="61" t="s">
        <v>733</v>
      </c>
      <c r="BI22" s="61" t="s">
        <v>733</v>
      </c>
      <c r="BJ22" s="61" t="s">
        <v>733</v>
      </c>
      <c r="BK22" s="61" t="s">
        <v>442</v>
      </c>
      <c r="BL22" s="61" t="s">
        <v>440</v>
      </c>
      <c r="BM22" s="61" t="s">
        <v>440</v>
      </c>
      <c r="BN22" s="61" t="s">
        <v>441</v>
      </c>
      <c r="BO22" s="61" t="s">
        <v>441</v>
      </c>
      <c r="BP22" s="61" t="s">
        <v>441</v>
      </c>
      <c r="BQ22" s="61" t="s">
        <v>733</v>
      </c>
      <c r="BR22" s="61" t="s">
        <v>733</v>
      </c>
      <c r="BS22" s="61" t="s">
        <v>733</v>
      </c>
      <c r="BT22" s="61" t="s">
        <v>733</v>
      </c>
      <c r="BU22" s="61" t="s">
        <v>733</v>
      </c>
      <c r="BV22" s="61" t="s">
        <v>733</v>
      </c>
      <c r="BW22" s="61" t="s">
        <v>733</v>
      </c>
      <c r="BX22" s="61" t="s">
        <v>733</v>
      </c>
      <c r="BY22" s="61" t="s">
        <v>733</v>
      </c>
      <c r="BZ22" s="61" t="s">
        <v>733</v>
      </c>
      <c r="CA22" s="61" t="s">
        <v>442</v>
      </c>
      <c r="CB22" s="61" t="s">
        <v>442</v>
      </c>
      <c r="CC22" s="61" t="s">
        <v>440</v>
      </c>
      <c r="CD22" s="61" t="s">
        <v>441</v>
      </c>
      <c r="CE22" s="61" t="s">
        <v>441</v>
      </c>
      <c r="CF22" s="61" t="s">
        <v>441</v>
      </c>
      <c r="CG22" s="61" t="s">
        <v>441</v>
      </c>
      <c r="CH22" s="61" t="s">
        <v>441</v>
      </c>
      <c r="CI22" s="61" t="s">
        <v>440</v>
      </c>
      <c r="CJ22" s="61" t="s">
        <v>440</v>
      </c>
      <c r="CK22" s="61" t="s">
        <v>440</v>
      </c>
      <c r="CL22" s="61" t="s">
        <v>439</v>
      </c>
      <c r="CM22" s="61" t="s">
        <v>440</v>
      </c>
      <c r="CN22" s="61" t="s">
        <v>439</v>
      </c>
      <c r="CO22" s="61" t="s">
        <v>441</v>
      </c>
      <c r="CP22" s="61" t="s">
        <v>441</v>
      </c>
      <c r="CQ22" s="61" t="s">
        <v>441</v>
      </c>
      <c r="CR22" s="61" t="s">
        <v>441</v>
      </c>
      <c r="CS22" s="61" t="s">
        <v>441</v>
      </c>
      <c r="CT22" s="61" t="s">
        <v>442</v>
      </c>
      <c r="CU22" s="61" t="s">
        <v>441</v>
      </c>
      <c r="CV22" s="61" t="s">
        <v>440</v>
      </c>
      <c r="CW22" s="61" t="s">
        <v>441</v>
      </c>
      <c r="CX22" s="61" t="s">
        <v>440</v>
      </c>
      <c r="CY22" s="61" t="s">
        <v>440</v>
      </c>
      <c r="CZ22" s="61" t="s">
        <v>440</v>
      </c>
      <c r="DA22" s="61" t="s">
        <v>440</v>
      </c>
      <c r="DB22" s="61" t="s">
        <v>440</v>
      </c>
      <c r="DC22" s="61" t="s">
        <v>440</v>
      </c>
      <c r="DD22" s="61" t="s">
        <v>441</v>
      </c>
      <c r="DE22" s="61" t="s">
        <v>441</v>
      </c>
      <c r="DF22" s="61" t="s">
        <v>440</v>
      </c>
      <c r="DG22" s="61" t="s">
        <v>440</v>
      </c>
      <c r="DH22" s="61" t="s">
        <v>441</v>
      </c>
      <c r="DI22" s="61" t="s">
        <v>441</v>
      </c>
      <c r="DJ22" s="61" t="s">
        <v>440</v>
      </c>
      <c r="DK22" s="61" t="s">
        <v>441</v>
      </c>
      <c r="DL22" s="61" t="s">
        <v>440</v>
      </c>
      <c r="DM22" s="61" t="s">
        <v>440</v>
      </c>
      <c r="DN22" s="61" t="s">
        <v>441</v>
      </c>
      <c r="DO22" s="61" t="s">
        <v>440</v>
      </c>
      <c r="DP22" s="61" t="s">
        <v>441</v>
      </c>
      <c r="DQ22" s="61" t="s">
        <v>440</v>
      </c>
      <c r="DR22" s="61" t="s">
        <v>440</v>
      </c>
      <c r="DS22" s="61" t="s">
        <v>440</v>
      </c>
      <c r="DT22" s="61" t="s">
        <v>440</v>
      </c>
      <c r="DU22" s="61" t="s">
        <v>440</v>
      </c>
      <c r="DV22" s="61" t="s">
        <v>440</v>
      </c>
      <c r="DW22" s="61" t="s">
        <v>441</v>
      </c>
      <c r="DX22" s="61" t="s">
        <v>440</v>
      </c>
      <c r="DY22" s="61" t="s">
        <v>440</v>
      </c>
      <c r="DZ22" s="61" t="s">
        <v>733</v>
      </c>
      <c r="EA22" s="61" t="s">
        <v>733</v>
      </c>
      <c r="EB22" s="61" t="s">
        <v>442</v>
      </c>
      <c r="EC22" s="61" t="s">
        <v>441</v>
      </c>
      <c r="ED22" s="61" t="s">
        <v>440</v>
      </c>
      <c r="EE22" s="61" t="s">
        <v>440</v>
      </c>
      <c r="EF22" s="61" t="s">
        <v>442</v>
      </c>
      <c r="EG22" s="61" t="s">
        <v>440</v>
      </c>
      <c r="EH22" s="61" t="s">
        <v>442</v>
      </c>
      <c r="EI22" s="61" t="s">
        <v>441</v>
      </c>
      <c r="EJ22" s="61" t="s">
        <v>441</v>
      </c>
      <c r="EK22" s="61" t="s">
        <v>442</v>
      </c>
      <c r="EL22" s="61" t="s">
        <v>441</v>
      </c>
      <c r="EM22" s="61" t="s">
        <v>441</v>
      </c>
      <c r="EN22" s="61" t="s">
        <v>441</v>
      </c>
      <c r="EO22" s="61" t="s">
        <v>441</v>
      </c>
      <c r="EP22" s="61" t="s">
        <v>441</v>
      </c>
      <c r="EQ22" s="61" t="s">
        <v>441</v>
      </c>
      <c r="ER22" s="61" t="s">
        <v>441</v>
      </c>
      <c r="ES22" s="61" t="s">
        <v>441</v>
      </c>
      <c r="ET22" s="61" t="s">
        <v>442</v>
      </c>
      <c r="EU22" s="61" t="s">
        <v>441</v>
      </c>
      <c r="EV22" s="61" t="s">
        <v>439</v>
      </c>
      <c r="EW22" s="61" t="s">
        <v>439</v>
      </c>
      <c r="EX22" s="61" t="s">
        <v>441</v>
      </c>
      <c r="EY22" s="61" t="s">
        <v>440</v>
      </c>
      <c r="EZ22" s="61" t="s">
        <v>441</v>
      </c>
      <c r="FA22" s="61" t="s">
        <v>441</v>
      </c>
      <c r="FB22" s="61" t="s">
        <v>440</v>
      </c>
      <c r="FC22" s="61" t="s">
        <v>440</v>
      </c>
      <c r="FD22" s="61" t="s">
        <v>441</v>
      </c>
      <c r="FE22" s="61" t="s">
        <v>441</v>
      </c>
      <c r="FF22" s="61" t="s">
        <v>440</v>
      </c>
      <c r="FG22" s="61" t="s">
        <v>440</v>
      </c>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row>
    <row r="23" spans="1:291" s="63" customFormat="1" ht="18" customHeight="1" thickTop="1" thickBot="1">
      <c r="A23" s="75" t="s">
        <v>443</v>
      </c>
      <c r="B23" s="62" t="s">
        <v>444</v>
      </c>
      <c r="C23" s="62" t="s">
        <v>445</v>
      </c>
      <c r="D23" s="62" t="s">
        <v>446</v>
      </c>
      <c r="E23" s="62" t="s">
        <v>2044</v>
      </c>
      <c r="F23" s="62" t="s">
        <v>447</v>
      </c>
      <c r="G23" s="62" t="s">
        <v>448</v>
      </c>
      <c r="H23" s="62" t="s">
        <v>449</v>
      </c>
      <c r="I23" s="62" t="s">
        <v>2058</v>
      </c>
      <c r="J23" s="62" t="s">
        <v>450</v>
      </c>
      <c r="K23" s="62" t="s">
        <v>451</v>
      </c>
      <c r="L23" s="62" t="s">
        <v>452</v>
      </c>
      <c r="M23" s="62" t="s">
        <v>453</v>
      </c>
      <c r="N23" s="62" t="s">
        <v>454</v>
      </c>
      <c r="O23" s="62" t="s">
        <v>455</v>
      </c>
      <c r="P23" s="62" t="s">
        <v>456</v>
      </c>
      <c r="Q23" s="62" t="s">
        <v>457</v>
      </c>
      <c r="R23" s="62" t="s">
        <v>458</v>
      </c>
      <c r="S23" s="62" t="s">
        <v>2081</v>
      </c>
      <c r="T23" s="62" t="s">
        <v>459</v>
      </c>
      <c r="U23" s="62" t="s">
        <v>460</v>
      </c>
      <c r="V23" s="62" t="s">
        <v>461</v>
      </c>
      <c r="W23" s="62" t="s">
        <v>462</v>
      </c>
      <c r="X23" s="62" t="s">
        <v>463</v>
      </c>
      <c r="Y23" s="62" t="s">
        <v>464</v>
      </c>
      <c r="Z23" s="62" t="s">
        <v>465</v>
      </c>
      <c r="AA23" s="62" t="s">
        <v>466</v>
      </c>
      <c r="AB23" s="62" t="s">
        <v>467</v>
      </c>
      <c r="AC23" s="62" t="s">
        <v>468</v>
      </c>
      <c r="AD23" s="62" t="s">
        <v>469</v>
      </c>
      <c r="AE23" s="62" t="s">
        <v>470</v>
      </c>
      <c r="AF23" s="62" t="s">
        <v>471</v>
      </c>
      <c r="AG23" s="62" t="s">
        <v>472</v>
      </c>
      <c r="AH23" s="62" t="s">
        <v>473</v>
      </c>
      <c r="AI23" s="62" t="s">
        <v>474</v>
      </c>
      <c r="AJ23" s="62" t="s">
        <v>475</v>
      </c>
      <c r="AK23" s="62" t="s">
        <v>476</v>
      </c>
      <c r="AL23" s="62" t="s">
        <v>477</v>
      </c>
      <c r="AM23" s="62" t="s">
        <v>2580</v>
      </c>
      <c r="AN23" s="62" t="s">
        <v>478</v>
      </c>
      <c r="AO23" s="62" t="s">
        <v>2600</v>
      </c>
      <c r="AP23" s="62" t="s">
        <v>34</v>
      </c>
      <c r="AQ23" s="62" t="s">
        <v>1580</v>
      </c>
      <c r="AR23" s="62" t="s">
        <v>3497</v>
      </c>
      <c r="AS23" s="62" t="s">
        <v>3498</v>
      </c>
      <c r="AT23" s="62" t="s">
        <v>3499</v>
      </c>
      <c r="AU23" s="62" t="s">
        <v>479</v>
      </c>
      <c r="AV23" s="62" t="s">
        <v>480</v>
      </c>
      <c r="AW23" s="62" t="s">
        <v>481</v>
      </c>
      <c r="AX23" s="62" t="s">
        <v>2003</v>
      </c>
      <c r="AY23" s="62" t="s">
        <v>482</v>
      </c>
      <c r="AZ23" s="62" t="s">
        <v>483</v>
      </c>
      <c r="BA23" s="62" t="s">
        <v>1996</v>
      </c>
      <c r="BB23" s="62" t="s">
        <v>484</v>
      </c>
      <c r="BC23" s="62" t="s">
        <v>485</v>
      </c>
      <c r="BD23" s="62" t="s">
        <v>484</v>
      </c>
      <c r="BE23" s="62" t="s">
        <v>486</v>
      </c>
      <c r="BF23" s="62" t="s">
        <v>2009</v>
      </c>
      <c r="BG23" s="62" t="s">
        <v>487</v>
      </c>
      <c r="BH23" s="62" t="s">
        <v>488</v>
      </c>
      <c r="BI23" s="62" t="s">
        <v>489</v>
      </c>
      <c r="BJ23" s="62" t="s">
        <v>490</v>
      </c>
      <c r="BK23" s="62" t="s">
        <v>491</v>
      </c>
      <c r="BL23" s="62" t="s">
        <v>2017</v>
      </c>
      <c r="BM23" s="62" t="s">
        <v>492</v>
      </c>
      <c r="BN23" s="62" t="s">
        <v>493</v>
      </c>
      <c r="BO23" s="62" t="s">
        <v>494</v>
      </c>
      <c r="BP23" s="62" t="s">
        <v>1585</v>
      </c>
      <c r="BQ23" s="62" t="s">
        <v>497</v>
      </c>
      <c r="BR23" s="62" t="s">
        <v>2557</v>
      </c>
      <c r="BS23" s="62" t="s">
        <v>498</v>
      </c>
      <c r="BT23" s="62" t="s">
        <v>499</v>
      </c>
      <c r="BU23" s="62" t="s">
        <v>500</v>
      </c>
      <c r="BV23" s="62" t="s">
        <v>501</v>
      </c>
      <c r="BW23" s="62" t="s">
        <v>496</v>
      </c>
      <c r="BX23" s="62" t="s">
        <v>495</v>
      </c>
      <c r="BY23" s="62" t="s">
        <v>502</v>
      </c>
      <c r="BZ23" s="62" t="s">
        <v>503</v>
      </c>
      <c r="CA23" s="62" t="s">
        <v>3453</v>
      </c>
      <c r="CB23" s="62" t="s">
        <v>3454</v>
      </c>
      <c r="CC23" s="62" t="s">
        <v>504</v>
      </c>
      <c r="CD23" s="62" t="s">
        <v>505</v>
      </c>
      <c r="CE23" s="62" t="s">
        <v>506</v>
      </c>
      <c r="CF23" s="62" t="s">
        <v>1566</v>
      </c>
      <c r="CG23" s="62" t="s">
        <v>507</v>
      </c>
      <c r="CH23" s="62" t="s">
        <v>508</v>
      </c>
      <c r="CI23" s="62" t="s">
        <v>509</v>
      </c>
      <c r="CJ23" s="62" t="s">
        <v>510</v>
      </c>
      <c r="CK23" s="62" t="s">
        <v>511</v>
      </c>
      <c r="CL23" s="62" t="s">
        <v>512</v>
      </c>
      <c r="CM23" s="62" t="s">
        <v>513</v>
      </c>
      <c r="CN23" s="62" t="s">
        <v>514</v>
      </c>
      <c r="CO23" s="62" t="s">
        <v>515</v>
      </c>
      <c r="CP23" s="62" t="s">
        <v>516</v>
      </c>
      <c r="CQ23" s="62" t="s">
        <v>517</v>
      </c>
      <c r="CR23" s="62" t="s">
        <v>518</v>
      </c>
      <c r="CS23" s="62" t="s">
        <v>519</v>
      </c>
      <c r="CT23" s="62" t="s">
        <v>1932</v>
      </c>
      <c r="CU23" s="62" t="s">
        <v>520</v>
      </c>
      <c r="CV23" s="62" t="s">
        <v>1940</v>
      </c>
      <c r="CW23" s="62" t="s">
        <v>521</v>
      </c>
      <c r="CX23" s="62" t="s">
        <v>522</v>
      </c>
      <c r="CY23" s="62" t="s">
        <v>523</v>
      </c>
      <c r="CZ23" s="62" t="s">
        <v>1949</v>
      </c>
      <c r="DA23" s="62" t="s">
        <v>1953</v>
      </c>
      <c r="DB23" s="62" t="s">
        <v>1959</v>
      </c>
      <c r="DC23" s="62" t="s">
        <v>1961</v>
      </c>
      <c r="DD23" s="62" t="s">
        <v>524</v>
      </c>
      <c r="DE23" s="62" t="s">
        <v>525</v>
      </c>
      <c r="DF23" s="62" t="s">
        <v>1965</v>
      </c>
      <c r="DG23" s="62" t="s">
        <v>526</v>
      </c>
      <c r="DH23" s="62" t="s">
        <v>527</v>
      </c>
      <c r="DI23" s="62" t="s">
        <v>528</v>
      </c>
      <c r="DJ23" s="62" t="s">
        <v>529</v>
      </c>
      <c r="DK23" s="62" t="s">
        <v>530</v>
      </c>
      <c r="DL23" s="62" t="s">
        <v>531</v>
      </c>
      <c r="DM23" s="62" t="s">
        <v>532</v>
      </c>
      <c r="DN23" s="62" t="s">
        <v>1570</v>
      </c>
      <c r="DO23" s="62" t="s">
        <v>2469</v>
      </c>
      <c r="DP23" s="62" t="s">
        <v>2357</v>
      </c>
      <c r="DQ23" s="62" t="s">
        <v>2478</v>
      </c>
      <c r="DR23" s="62" t="s">
        <v>2171</v>
      </c>
      <c r="DS23" s="62" t="s">
        <v>2479</v>
      </c>
      <c r="DT23" s="62" t="s">
        <v>2480</v>
      </c>
      <c r="DU23" s="62" t="s">
        <v>533</v>
      </c>
      <c r="DV23" s="62" t="s">
        <v>534</v>
      </c>
      <c r="DW23" s="62" t="s">
        <v>557</v>
      </c>
      <c r="DX23" s="62" t="s">
        <v>533</v>
      </c>
      <c r="DY23" s="62" t="s">
        <v>2489</v>
      </c>
      <c r="DZ23" s="62" t="s">
        <v>2394</v>
      </c>
      <c r="EA23" s="62" t="s">
        <v>2402</v>
      </c>
      <c r="EB23" s="62" t="s">
        <v>2486</v>
      </c>
      <c r="EC23" s="62" t="s">
        <v>2416</v>
      </c>
      <c r="ED23" s="62" t="s">
        <v>2419</v>
      </c>
      <c r="EE23" s="62" t="s">
        <v>2425</v>
      </c>
      <c r="EF23" s="62" t="s">
        <v>3341</v>
      </c>
      <c r="EG23" s="62" t="s">
        <v>2432</v>
      </c>
      <c r="EH23" s="62" t="s">
        <v>3342</v>
      </c>
      <c r="EI23" s="62" t="s">
        <v>2444</v>
      </c>
      <c r="EJ23" s="62" t="s">
        <v>2457</v>
      </c>
      <c r="EK23" s="62" t="s">
        <v>3343</v>
      </c>
      <c r="EL23" s="62" t="s">
        <v>535</v>
      </c>
      <c r="EM23" s="62" t="s">
        <v>536</v>
      </c>
      <c r="EN23" s="62" t="s">
        <v>537</v>
      </c>
      <c r="EO23" s="62" t="s">
        <v>538</v>
      </c>
      <c r="EP23" s="62" t="s">
        <v>539</v>
      </c>
      <c r="EQ23" s="62" t="s">
        <v>540</v>
      </c>
      <c r="ER23" s="62" t="s">
        <v>541</v>
      </c>
      <c r="ES23" s="62" t="s">
        <v>542</v>
      </c>
      <c r="ET23" s="62" t="s">
        <v>543</v>
      </c>
      <c r="EU23" s="62" t="s">
        <v>544</v>
      </c>
      <c r="EV23" s="62" t="s">
        <v>545</v>
      </c>
      <c r="EW23" s="62" t="s">
        <v>546</v>
      </c>
      <c r="EX23" s="62" t="s">
        <v>547</v>
      </c>
      <c r="EY23" s="62" t="s">
        <v>548</v>
      </c>
      <c r="EZ23" s="62" t="s">
        <v>549</v>
      </c>
      <c r="FA23" s="62" t="s">
        <v>550</v>
      </c>
      <c r="FB23" s="62" t="s">
        <v>551</v>
      </c>
      <c r="FC23" s="62" t="s">
        <v>552</v>
      </c>
      <c r="FD23" s="62" t="s">
        <v>553</v>
      </c>
      <c r="FE23" s="62" t="s">
        <v>554</v>
      </c>
      <c r="FF23" s="62" t="s">
        <v>555</v>
      </c>
      <c r="FG23" s="62" t="s">
        <v>556</v>
      </c>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row>
    <row r="24" spans="1:291" ht="18" customHeight="1">
      <c r="A24" s="68" t="s">
        <v>558</v>
      </c>
      <c r="B24" s="57" t="s">
        <v>1223</v>
      </c>
      <c r="C24" s="57" t="s">
        <v>1681</v>
      </c>
      <c r="D24" s="57" t="s">
        <v>1683</v>
      </c>
      <c r="E24" s="57" t="s">
        <v>2827</v>
      </c>
      <c r="F24" s="57" t="s">
        <v>559</v>
      </c>
      <c r="G24" s="57" t="s">
        <v>2071</v>
      </c>
      <c r="H24" s="57" t="s">
        <v>560</v>
      </c>
      <c r="I24" s="57" t="s">
        <v>2060</v>
      </c>
      <c r="J24" s="57" t="s">
        <v>2860</v>
      </c>
      <c r="K24" s="57" t="s">
        <v>1480</v>
      </c>
      <c r="L24" s="57" t="s">
        <v>2860</v>
      </c>
      <c r="M24" s="57" t="s">
        <v>2900</v>
      </c>
      <c r="N24" s="57" t="s">
        <v>2880</v>
      </c>
      <c r="O24" s="57" t="s">
        <v>2880</v>
      </c>
      <c r="P24" s="57" t="s">
        <v>561</v>
      </c>
      <c r="Q24" s="57" t="s">
        <v>562</v>
      </c>
      <c r="R24" s="57" t="s">
        <v>2895</v>
      </c>
      <c r="S24" s="57" t="s">
        <v>2082</v>
      </c>
      <c r="T24" s="57" t="s">
        <v>563</v>
      </c>
      <c r="U24" s="57" t="s">
        <v>564</v>
      </c>
      <c r="V24" s="57" t="s">
        <v>1690</v>
      </c>
      <c r="W24" s="57" t="s">
        <v>2572</v>
      </c>
      <c r="X24" s="57" t="s">
        <v>1722</v>
      </c>
      <c r="Y24" s="57" t="s">
        <v>565</v>
      </c>
      <c r="Z24" s="57" t="s">
        <v>1670</v>
      </c>
      <c r="AA24" s="57" t="s">
        <v>566</v>
      </c>
      <c r="AB24" s="57" t="s">
        <v>567</v>
      </c>
      <c r="AC24" s="57" t="s">
        <v>1725</v>
      </c>
      <c r="AD24" s="57" t="s">
        <v>1698</v>
      </c>
      <c r="AE24" s="57" t="s">
        <v>568</v>
      </c>
      <c r="AF24" s="57" t="s">
        <v>1726</v>
      </c>
      <c r="AG24" s="57" t="s">
        <v>3077</v>
      </c>
      <c r="AH24" s="57" t="s">
        <v>569</v>
      </c>
      <c r="AI24" s="57" t="s">
        <v>1728</v>
      </c>
      <c r="AJ24" s="57" t="s">
        <v>570</v>
      </c>
      <c r="AK24" s="57" t="s">
        <v>1700</v>
      </c>
      <c r="AL24" s="57" t="s">
        <v>391</v>
      </c>
      <c r="AM24" s="57" t="s">
        <v>2121</v>
      </c>
      <c r="AN24" s="57" t="s">
        <v>1729</v>
      </c>
      <c r="AO24" s="57" t="s">
        <v>2124</v>
      </c>
      <c r="AP24" s="57" t="s">
        <v>2122</v>
      </c>
      <c r="AQ24" s="57" t="s">
        <v>3086</v>
      </c>
      <c r="AR24" s="57" t="s">
        <v>2123</v>
      </c>
      <c r="AS24" s="57" t="s">
        <v>1467</v>
      </c>
      <c r="AT24" s="57" t="s">
        <v>3095</v>
      </c>
      <c r="AU24" s="57" t="s">
        <v>571</v>
      </c>
      <c r="AV24" s="57" t="s">
        <v>2655</v>
      </c>
      <c r="AW24" s="57" t="s">
        <v>1974</v>
      </c>
      <c r="AX24" s="57" t="s">
        <v>2662</v>
      </c>
      <c r="AY24" s="57" t="s">
        <v>1734</v>
      </c>
      <c r="AZ24" s="57" t="s">
        <v>1738</v>
      </c>
      <c r="BA24" s="57" t="s">
        <v>1871</v>
      </c>
      <c r="BB24" s="57" t="s">
        <v>3188</v>
      </c>
      <c r="BC24" s="57" t="s">
        <v>572</v>
      </c>
      <c r="BD24" s="57" t="s">
        <v>2676</v>
      </c>
      <c r="BE24" s="57" t="s">
        <v>2291</v>
      </c>
      <c r="BF24" s="57" t="s">
        <v>2686</v>
      </c>
      <c r="BG24" s="57" t="s">
        <v>2689</v>
      </c>
      <c r="BH24" s="57" t="s">
        <v>3206</v>
      </c>
      <c r="BI24" s="57" t="s">
        <v>3142</v>
      </c>
      <c r="BJ24" s="57" t="s">
        <v>573</v>
      </c>
      <c r="BK24" s="57" t="s">
        <v>2726</v>
      </c>
      <c r="BL24" s="57" t="s">
        <v>2709</v>
      </c>
      <c r="BM24" s="57" t="s">
        <v>1702</v>
      </c>
      <c r="BN24" s="57" t="s">
        <v>574</v>
      </c>
      <c r="BO24" s="57" t="s">
        <v>575</v>
      </c>
      <c r="BP24" s="57" t="s">
        <v>1588</v>
      </c>
      <c r="BQ24" s="57" t="s">
        <v>1177</v>
      </c>
      <c r="BR24" s="57" t="s">
        <v>2559</v>
      </c>
      <c r="BS24" s="57" t="s">
        <v>579</v>
      </c>
      <c r="BT24" s="57" t="s">
        <v>578</v>
      </c>
      <c r="BU24" s="57" t="s">
        <v>2913</v>
      </c>
      <c r="BV24" s="57" t="s">
        <v>1751</v>
      </c>
      <c r="BW24" s="57" t="s">
        <v>1705</v>
      </c>
      <c r="BX24" s="57" t="s">
        <v>1746</v>
      </c>
      <c r="BY24" s="57" t="s">
        <v>1754</v>
      </c>
      <c r="BZ24" s="57" t="s">
        <v>2955</v>
      </c>
      <c r="CA24" s="57" t="s">
        <v>576</v>
      </c>
      <c r="CB24" s="57" t="s">
        <v>577</v>
      </c>
      <c r="CC24" s="57" t="s">
        <v>580</v>
      </c>
      <c r="CD24" s="57" t="s">
        <v>1671</v>
      </c>
      <c r="CE24" s="57" t="s">
        <v>1672</v>
      </c>
      <c r="CF24" s="57" t="s">
        <v>2925</v>
      </c>
      <c r="CG24" s="57" t="s">
        <v>1459</v>
      </c>
      <c r="CH24" s="57" t="s">
        <v>3494</v>
      </c>
      <c r="CI24" s="57" t="s">
        <v>581</v>
      </c>
      <c r="CJ24" s="57" t="s">
        <v>582</v>
      </c>
      <c r="CK24" s="57" t="s">
        <v>583</v>
      </c>
      <c r="CL24" s="57" t="s">
        <v>584</v>
      </c>
      <c r="CM24" s="57" t="s">
        <v>585</v>
      </c>
      <c r="CN24" s="57" t="s">
        <v>586</v>
      </c>
      <c r="CO24" s="57" t="s">
        <v>1759</v>
      </c>
      <c r="CP24" s="57" t="s">
        <v>1766</v>
      </c>
      <c r="CQ24" s="57" t="s">
        <v>1774</v>
      </c>
      <c r="CR24" s="57" t="s">
        <v>1770</v>
      </c>
      <c r="CS24" s="57" t="s">
        <v>1779</v>
      </c>
      <c r="CT24" s="57" t="s">
        <v>1929</v>
      </c>
      <c r="CU24" s="57" t="s">
        <v>2741</v>
      </c>
      <c r="CV24" s="57" t="s">
        <v>1941</v>
      </c>
      <c r="CW24" s="57" t="s">
        <v>587</v>
      </c>
      <c r="CX24" s="57" t="s">
        <v>1782</v>
      </c>
      <c r="CY24" s="57" t="s">
        <v>588</v>
      </c>
      <c r="CZ24" s="57" t="s">
        <v>1894</v>
      </c>
      <c r="DA24" s="57" t="s">
        <v>1954</v>
      </c>
      <c r="DB24" s="57" t="s">
        <v>1898</v>
      </c>
      <c r="DC24" s="57" t="s">
        <v>1885</v>
      </c>
      <c r="DD24" s="57" t="s">
        <v>1172</v>
      </c>
      <c r="DE24" s="57" t="s">
        <v>589</v>
      </c>
      <c r="DF24" s="57" t="s">
        <v>1969</v>
      </c>
      <c r="DG24" s="57" t="s">
        <v>589</v>
      </c>
      <c r="DH24" s="57" t="s">
        <v>1784</v>
      </c>
      <c r="DI24" s="57" t="s">
        <v>590</v>
      </c>
      <c r="DJ24" s="57" t="s">
        <v>591</v>
      </c>
      <c r="DK24" s="57" t="s">
        <v>592</v>
      </c>
      <c r="DL24" s="57" t="s">
        <v>2245</v>
      </c>
      <c r="DM24" s="57" t="s">
        <v>1787</v>
      </c>
      <c r="DN24" s="56" t="s">
        <v>2349</v>
      </c>
      <c r="DO24" s="57" t="s">
        <v>2172</v>
      </c>
      <c r="DP24" s="57" t="s">
        <v>2359</v>
      </c>
      <c r="DQ24" s="57" t="s">
        <v>2173</v>
      </c>
      <c r="DR24" s="57" t="s">
        <v>2365</v>
      </c>
      <c r="DS24" s="57" t="s">
        <v>2174</v>
      </c>
      <c r="DT24" s="57" t="s">
        <v>603</v>
      </c>
      <c r="DU24" s="57" t="s">
        <v>2374</v>
      </c>
      <c r="DV24" s="57" t="s">
        <v>2374</v>
      </c>
      <c r="DW24" s="57" t="s">
        <v>604</v>
      </c>
      <c r="DX24" s="57" t="s">
        <v>1173</v>
      </c>
      <c r="DY24" s="57" t="s">
        <v>2175</v>
      </c>
      <c r="DZ24" s="57" t="s">
        <v>2176</v>
      </c>
      <c r="EA24" s="57" t="s">
        <v>2177</v>
      </c>
      <c r="EB24" s="57" t="s">
        <v>2178</v>
      </c>
      <c r="EC24" s="57" t="s">
        <v>3495</v>
      </c>
      <c r="ED24" s="57" t="s">
        <v>2179</v>
      </c>
      <c r="EE24" s="57" t="s">
        <v>3140</v>
      </c>
      <c r="EF24" s="57" t="s">
        <v>2180</v>
      </c>
      <c r="EG24" s="57" t="s">
        <v>3150</v>
      </c>
      <c r="EH24" s="57" t="s">
        <v>2165</v>
      </c>
      <c r="EI24" s="57" t="s">
        <v>2181</v>
      </c>
      <c r="EJ24" s="57" t="s">
        <v>2458</v>
      </c>
      <c r="EK24" s="57" t="s">
        <v>2182</v>
      </c>
      <c r="EL24" s="57" t="s">
        <v>593</v>
      </c>
      <c r="EM24" s="57" t="s">
        <v>594</v>
      </c>
      <c r="EN24" s="57" t="s">
        <v>595</v>
      </c>
      <c r="EO24" s="57" t="s">
        <v>2976</v>
      </c>
      <c r="EP24" s="57" t="s">
        <v>596</v>
      </c>
      <c r="EQ24" s="57" t="s">
        <v>597</v>
      </c>
      <c r="ER24" s="57" t="s">
        <v>598</v>
      </c>
      <c r="ES24" s="57" t="s">
        <v>1557</v>
      </c>
      <c r="ET24" s="57" t="s">
        <v>2989</v>
      </c>
      <c r="EU24" s="57" t="s">
        <v>2314</v>
      </c>
      <c r="EV24" s="57" t="s">
        <v>1791</v>
      </c>
      <c r="EW24" s="56" t="s">
        <v>1716</v>
      </c>
      <c r="EX24" s="57" t="s">
        <v>599</v>
      </c>
      <c r="EY24" s="57" t="s">
        <v>600</v>
      </c>
      <c r="EZ24" s="57" t="s">
        <v>601</v>
      </c>
      <c r="FA24" s="57" t="s">
        <v>397</v>
      </c>
      <c r="FB24" s="57" t="s">
        <v>3036</v>
      </c>
      <c r="FC24" s="57" t="s">
        <v>1717</v>
      </c>
      <c r="FD24" s="57" t="s">
        <v>398</v>
      </c>
      <c r="FE24" s="57" t="s">
        <v>602</v>
      </c>
      <c r="FF24" s="57" t="s">
        <v>1718</v>
      </c>
      <c r="FG24" s="57" t="s">
        <v>1512</v>
      </c>
    </row>
    <row r="25" spans="1:291" ht="18" customHeight="1">
      <c r="A25" s="68" t="s">
        <v>605</v>
      </c>
      <c r="B25" s="57" t="s">
        <v>400</v>
      </c>
      <c r="C25" s="57" t="s">
        <v>401</v>
      </c>
      <c r="D25" s="57" t="s">
        <v>400</v>
      </c>
      <c r="E25" s="57" t="s">
        <v>401</v>
      </c>
      <c r="F25" s="57" t="s">
        <v>400</v>
      </c>
      <c r="G25" s="57" t="s">
        <v>400</v>
      </c>
      <c r="H25" s="57" t="s">
        <v>400</v>
      </c>
      <c r="I25" s="57" t="s">
        <v>400</v>
      </c>
      <c r="J25" s="57" t="s">
        <v>400</v>
      </c>
      <c r="K25" s="57" t="s">
        <v>401</v>
      </c>
      <c r="L25" s="57" t="s">
        <v>400</v>
      </c>
      <c r="M25" s="57" t="s">
        <v>401</v>
      </c>
      <c r="N25" s="57" t="s">
        <v>400</v>
      </c>
      <c r="O25" s="57" t="s">
        <v>400</v>
      </c>
      <c r="P25" s="57" t="s">
        <v>400</v>
      </c>
      <c r="Q25" s="57" t="s">
        <v>400</v>
      </c>
      <c r="R25" s="57" t="s">
        <v>400</v>
      </c>
      <c r="S25" s="57" t="s">
        <v>400</v>
      </c>
      <c r="T25" s="57" t="s">
        <v>400</v>
      </c>
      <c r="U25" s="57" t="s">
        <v>400</v>
      </c>
      <c r="V25" s="57" t="s">
        <v>400</v>
      </c>
      <c r="W25" s="57" t="s">
        <v>400</v>
      </c>
      <c r="X25" s="57" t="s">
        <v>400</v>
      </c>
      <c r="Y25" s="57" t="s">
        <v>400</v>
      </c>
      <c r="Z25" s="57" t="s">
        <v>400</v>
      </c>
      <c r="AA25" s="57" t="s">
        <v>400</v>
      </c>
      <c r="AB25" s="57" t="s">
        <v>400</v>
      </c>
      <c r="AC25" s="57" t="s">
        <v>400</v>
      </c>
      <c r="AD25" s="57" t="s">
        <v>400</v>
      </c>
      <c r="AE25" s="57" t="s">
        <v>400</v>
      </c>
      <c r="AF25" s="57" t="s">
        <v>400</v>
      </c>
      <c r="AG25" s="57" t="s">
        <v>400</v>
      </c>
      <c r="AH25" s="57" t="s">
        <v>606</v>
      </c>
      <c r="AI25" s="57" t="s">
        <v>400</v>
      </c>
      <c r="AJ25" s="57" t="s">
        <v>402</v>
      </c>
      <c r="AK25" s="57" t="s">
        <v>400</v>
      </c>
      <c r="AL25" s="57" t="s">
        <v>402</v>
      </c>
      <c r="AM25" s="57" t="s">
        <v>400</v>
      </c>
      <c r="AN25" s="57" t="s">
        <v>400</v>
      </c>
      <c r="AO25" s="57" t="s">
        <v>400</v>
      </c>
      <c r="AP25" s="57" t="s">
        <v>401</v>
      </c>
      <c r="AQ25" s="57" t="s">
        <v>400</v>
      </c>
      <c r="AR25" s="57" t="s">
        <v>401</v>
      </c>
      <c r="AS25" s="57" t="s">
        <v>607</v>
      </c>
      <c r="AT25" s="57" t="s">
        <v>400</v>
      </c>
      <c r="AU25" s="57" t="s">
        <v>400</v>
      </c>
      <c r="AV25" s="57" t="s">
        <v>400</v>
      </c>
      <c r="AW25" s="57" t="s">
        <v>400</v>
      </c>
      <c r="AX25" s="57" t="s">
        <v>400</v>
      </c>
      <c r="AY25" s="57" t="s">
        <v>400</v>
      </c>
      <c r="AZ25" s="57" t="s">
        <v>400</v>
      </c>
      <c r="BA25" s="57" t="s">
        <v>400</v>
      </c>
      <c r="BB25" s="57" t="s">
        <v>400</v>
      </c>
      <c r="BC25" s="57" t="s">
        <v>400</v>
      </c>
      <c r="BD25" s="57" t="s">
        <v>400</v>
      </c>
      <c r="BE25" s="57" t="s">
        <v>400</v>
      </c>
      <c r="BF25" s="57" t="s">
        <v>400</v>
      </c>
      <c r="BG25" s="57" t="s">
        <v>400</v>
      </c>
      <c r="BH25" s="57" t="s">
        <v>400</v>
      </c>
      <c r="BI25" s="57" t="s">
        <v>401</v>
      </c>
      <c r="BJ25" s="57" t="s">
        <v>400</v>
      </c>
      <c r="BK25" s="57" t="s">
        <v>400</v>
      </c>
      <c r="BL25" s="57" t="s">
        <v>400</v>
      </c>
      <c r="BM25" s="57" t="s">
        <v>400</v>
      </c>
      <c r="BN25" s="57" t="s">
        <v>400</v>
      </c>
      <c r="BO25" s="57" t="s">
        <v>400</v>
      </c>
      <c r="BP25" s="71" t="s">
        <v>400</v>
      </c>
      <c r="BQ25" s="57" t="s">
        <v>400</v>
      </c>
      <c r="BR25" s="57" t="s">
        <v>400</v>
      </c>
      <c r="BS25" s="57" t="s">
        <v>400</v>
      </c>
      <c r="BT25" s="57" t="s">
        <v>400</v>
      </c>
      <c r="BU25" s="57" t="s">
        <v>401</v>
      </c>
      <c r="BV25" s="57" t="s">
        <v>400</v>
      </c>
      <c r="BW25" s="57" t="s">
        <v>400</v>
      </c>
      <c r="BX25" s="57" t="s">
        <v>400</v>
      </c>
      <c r="BY25" s="57" t="s">
        <v>400</v>
      </c>
      <c r="BZ25" s="57" t="s">
        <v>401</v>
      </c>
      <c r="CA25" s="57" t="s">
        <v>400</v>
      </c>
      <c r="CB25" s="57" t="s">
        <v>400</v>
      </c>
      <c r="CC25" s="57" t="s">
        <v>400</v>
      </c>
      <c r="CD25" s="57" t="s">
        <v>400</v>
      </c>
      <c r="CE25" s="57" t="s">
        <v>401</v>
      </c>
      <c r="CF25" s="57" t="s">
        <v>401</v>
      </c>
      <c r="CG25" s="57" t="s">
        <v>400</v>
      </c>
      <c r="CH25" s="57" t="s">
        <v>401</v>
      </c>
      <c r="CI25" s="57" t="s">
        <v>400</v>
      </c>
      <c r="CJ25" s="57" t="s">
        <v>400</v>
      </c>
      <c r="CK25" s="57" t="s">
        <v>400</v>
      </c>
      <c r="CL25" s="57" t="s">
        <v>401</v>
      </c>
      <c r="CM25" s="57" t="s">
        <v>400</v>
      </c>
      <c r="CN25" s="57" t="s">
        <v>401</v>
      </c>
      <c r="CO25" s="57" t="s">
        <v>400</v>
      </c>
      <c r="CP25" s="57" t="s">
        <v>401</v>
      </c>
      <c r="CQ25" s="57" t="s">
        <v>400</v>
      </c>
      <c r="CR25" s="57" t="s">
        <v>401</v>
      </c>
      <c r="CS25" s="57" t="s">
        <v>400</v>
      </c>
      <c r="CT25" s="57" t="s">
        <v>400</v>
      </c>
      <c r="CU25" s="57" t="s">
        <v>400</v>
      </c>
      <c r="CV25" s="57" t="s">
        <v>400</v>
      </c>
      <c r="CW25" s="57" t="s">
        <v>400</v>
      </c>
      <c r="CX25" s="57" t="s">
        <v>400</v>
      </c>
      <c r="CY25" s="57" t="s">
        <v>400</v>
      </c>
      <c r="CZ25" s="57" t="s">
        <v>400</v>
      </c>
      <c r="DA25" s="57" t="s">
        <v>400</v>
      </c>
      <c r="DB25" s="57" t="s">
        <v>400</v>
      </c>
      <c r="DC25" s="57" t="s">
        <v>400</v>
      </c>
      <c r="DD25" s="57" t="s">
        <v>400</v>
      </c>
      <c r="DE25" s="57" t="s">
        <v>400</v>
      </c>
      <c r="DF25" s="57" t="s">
        <v>400</v>
      </c>
      <c r="DG25" s="57" t="s">
        <v>400</v>
      </c>
      <c r="DH25" s="57" t="s">
        <v>400</v>
      </c>
      <c r="DI25" s="57" t="s">
        <v>400</v>
      </c>
      <c r="DJ25" s="57" t="s">
        <v>607</v>
      </c>
      <c r="DK25" s="57" t="s">
        <v>401</v>
      </c>
      <c r="DL25" s="57" t="s">
        <v>607</v>
      </c>
      <c r="DM25" s="57" t="s">
        <v>400</v>
      </c>
      <c r="DN25" s="57" t="s">
        <v>401</v>
      </c>
      <c r="DO25" s="57" t="s">
        <v>400</v>
      </c>
      <c r="DP25" s="57" t="s">
        <v>401</v>
      </c>
      <c r="DQ25" s="57" t="s">
        <v>400</v>
      </c>
      <c r="DR25" s="57" t="s">
        <v>401</v>
      </c>
      <c r="DS25" s="57" t="s">
        <v>400</v>
      </c>
      <c r="DT25" s="57" t="s">
        <v>400</v>
      </c>
      <c r="DU25" s="57" t="s">
        <v>400</v>
      </c>
      <c r="DV25" s="57" t="s">
        <v>401</v>
      </c>
      <c r="DW25" s="57" t="s">
        <v>401</v>
      </c>
      <c r="DX25" s="57" t="s">
        <v>400</v>
      </c>
      <c r="DY25" s="57" t="s">
        <v>400</v>
      </c>
      <c r="DZ25" s="57" t="s">
        <v>400</v>
      </c>
      <c r="EA25" s="57" t="s">
        <v>400</v>
      </c>
      <c r="EB25" s="57" t="s">
        <v>400</v>
      </c>
      <c r="EC25" s="57" t="s">
        <v>401</v>
      </c>
      <c r="ED25" s="57" t="s">
        <v>401</v>
      </c>
      <c r="EE25" s="57" t="s">
        <v>401</v>
      </c>
      <c r="EF25" s="57" t="s">
        <v>400</v>
      </c>
      <c r="EG25" s="57" t="s">
        <v>401</v>
      </c>
      <c r="EH25" s="57" t="s">
        <v>400</v>
      </c>
      <c r="EI25" s="57" t="s">
        <v>2149</v>
      </c>
      <c r="EJ25" s="57" t="s">
        <v>2149</v>
      </c>
      <c r="EK25" s="57" t="s">
        <v>400</v>
      </c>
      <c r="EL25" s="57" t="s">
        <v>400</v>
      </c>
      <c r="EM25" s="57" t="s">
        <v>400</v>
      </c>
      <c r="EN25" s="57" t="s">
        <v>401</v>
      </c>
      <c r="EO25" s="56" t="s">
        <v>401</v>
      </c>
      <c r="EP25" s="57" t="s">
        <v>400</v>
      </c>
      <c r="EQ25" s="56" t="s">
        <v>401</v>
      </c>
      <c r="ER25" s="57" t="s">
        <v>401</v>
      </c>
      <c r="ES25" s="56" t="s">
        <v>400</v>
      </c>
      <c r="ET25" s="56" t="s">
        <v>400</v>
      </c>
      <c r="EU25" s="56" t="s">
        <v>401</v>
      </c>
      <c r="EV25" s="57" t="s">
        <v>400</v>
      </c>
      <c r="EW25" s="57" t="s">
        <v>400</v>
      </c>
      <c r="EX25" s="57" t="s">
        <v>400</v>
      </c>
      <c r="EY25" s="57" t="s">
        <v>400</v>
      </c>
      <c r="EZ25" s="56" t="s">
        <v>400</v>
      </c>
      <c r="FA25" s="56" t="s">
        <v>401</v>
      </c>
      <c r="FB25" s="57" t="s">
        <v>400</v>
      </c>
      <c r="FC25" s="57" t="s">
        <v>400</v>
      </c>
      <c r="FD25" s="57" t="s">
        <v>401</v>
      </c>
      <c r="FE25" s="57" t="s">
        <v>401</v>
      </c>
      <c r="FF25" s="57" t="s">
        <v>400</v>
      </c>
      <c r="FG25" s="57" t="s">
        <v>400</v>
      </c>
    </row>
    <row r="26" spans="1:291" ht="18" customHeight="1">
      <c r="A26" s="68" t="s">
        <v>608</v>
      </c>
      <c r="B26" s="57" t="s">
        <v>609</v>
      </c>
      <c r="C26" s="57" t="s">
        <v>1178</v>
      </c>
      <c r="D26" s="57" t="s">
        <v>1673</v>
      </c>
      <c r="E26" s="57" t="s">
        <v>2828</v>
      </c>
      <c r="F26" s="57" t="s">
        <v>610</v>
      </c>
      <c r="G26" s="57" t="s">
        <v>2072</v>
      </c>
      <c r="H26" s="57" t="s">
        <v>611</v>
      </c>
      <c r="I26" s="57" t="s">
        <v>2063</v>
      </c>
      <c r="J26" s="57" t="s">
        <v>2864</v>
      </c>
      <c r="K26" s="57" t="s">
        <v>1481</v>
      </c>
      <c r="L26" s="57" t="s">
        <v>2864</v>
      </c>
      <c r="M26" s="57" t="s">
        <v>2901</v>
      </c>
      <c r="N26" s="57" t="s">
        <v>2876</v>
      </c>
      <c r="O26" s="57" t="s">
        <v>2876</v>
      </c>
      <c r="P26" s="57" t="s">
        <v>612</v>
      </c>
      <c r="Q26" s="57" t="s">
        <v>1523</v>
      </c>
      <c r="R26" s="57" t="s">
        <v>2896</v>
      </c>
      <c r="S26" s="57" t="s">
        <v>2085</v>
      </c>
      <c r="T26" s="57" t="s">
        <v>613</v>
      </c>
      <c r="U26" s="57" t="s">
        <v>614</v>
      </c>
      <c r="V26" s="57" t="s">
        <v>615</v>
      </c>
      <c r="W26" s="57" t="s">
        <v>2571</v>
      </c>
      <c r="X26" s="57" t="s">
        <v>1179</v>
      </c>
      <c r="Y26" s="57" t="s">
        <v>3104</v>
      </c>
      <c r="Z26" s="57" t="s">
        <v>1609</v>
      </c>
      <c r="AA26" s="57" t="s">
        <v>616</v>
      </c>
      <c r="AB26" s="57" t="s">
        <v>3105</v>
      </c>
      <c r="AC26" s="57" t="s">
        <v>1517</v>
      </c>
      <c r="AD26" s="57" t="s">
        <v>1610</v>
      </c>
      <c r="AE26" s="57" t="s">
        <v>617</v>
      </c>
      <c r="AF26" s="57" t="s">
        <v>1578</v>
      </c>
      <c r="AG26" s="57" t="s">
        <v>3073</v>
      </c>
      <c r="AH26" s="57" t="s">
        <v>618</v>
      </c>
      <c r="AI26" s="57" t="s">
        <v>1611</v>
      </c>
      <c r="AJ26" s="57" t="s">
        <v>618</v>
      </c>
      <c r="AK26" s="57" t="s">
        <v>619</v>
      </c>
      <c r="AL26" s="57" t="s">
        <v>358</v>
      </c>
      <c r="AM26" s="57" t="s">
        <v>2584</v>
      </c>
      <c r="AN26" s="57" t="s">
        <v>1730</v>
      </c>
      <c r="AO26" s="57" t="s">
        <v>2603</v>
      </c>
      <c r="AP26" s="57" t="s">
        <v>2125</v>
      </c>
      <c r="AQ26" s="57" t="s">
        <v>3087</v>
      </c>
      <c r="AR26" s="57" t="s">
        <v>2126</v>
      </c>
      <c r="AS26" s="57" t="s">
        <v>1612</v>
      </c>
      <c r="AT26" s="57" t="s">
        <v>3096</v>
      </c>
      <c r="AU26" s="57" t="s">
        <v>620</v>
      </c>
      <c r="AV26" s="57" t="s">
        <v>2656</v>
      </c>
      <c r="AW26" s="57" t="s">
        <v>1975</v>
      </c>
      <c r="AX26" s="57" t="s">
        <v>2663</v>
      </c>
      <c r="AY26" s="57" t="s">
        <v>1613</v>
      </c>
      <c r="AZ26" s="57" t="s">
        <v>1614</v>
      </c>
      <c r="BA26" s="57" t="s">
        <v>2668</v>
      </c>
      <c r="BB26" s="57" t="s">
        <v>3189</v>
      </c>
      <c r="BC26" s="57" t="s">
        <v>621</v>
      </c>
      <c r="BD26" s="57" t="s">
        <v>2677</v>
      </c>
      <c r="BE26" s="57" t="s">
        <v>2292</v>
      </c>
      <c r="BF26" s="57" t="s">
        <v>2681</v>
      </c>
      <c r="BG26" s="57" t="s">
        <v>2695</v>
      </c>
      <c r="BH26" s="57" t="s">
        <v>1155</v>
      </c>
      <c r="BI26" s="57" t="s">
        <v>2702</v>
      </c>
      <c r="BJ26" s="57" t="s">
        <v>622</v>
      </c>
      <c r="BK26" s="57" t="s">
        <v>3524</v>
      </c>
      <c r="BL26" s="57" t="s">
        <v>2711</v>
      </c>
      <c r="BM26" s="57" t="s">
        <v>623</v>
      </c>
      <c r="BN26" s="57" t="s">
        <v>624</v>
      </c>
      <c r="BO26" s="57" t="s">
        <v>1615</v>
      </c>
      <c r="BP26" s="71" t="s">
        <v>1589</v>
      </c>
      <c r="BQ26" s="57" t="s">
        <v>625</v>
      </c>
      <c r="BR26" s="57" t="s">
        <v>2560</v>
      </c>
      <c r="BS26" s="57" t="s">
        <v>626</v>
      </c>
      <c r="BT26" s="57" t="s">
        <v>627</v>
      </c>
      <c r="BU26" s="57" t="s">
        <v>3505</v>
      </c>
      <c r="BV26" s="57" t="s">
        <v>628</v>
      </c>
      <c r="BW26" s="57" t="s">
        <v>3509</v>
      </c>
      <c r="BX26" s="57" t="s">
        <v>1747</v>
      </c>
      <c r="BY26" s="57" t="s">
        <v>629</v>
      </c>
      <c r="BZ26" s="57" t="s">
        <v>2957</v>
      </c>
      <c r="CA26" s="59" t="s">
        <v>1180</v>
      </c>
      <c r="CB26" s="59" t="s">
        <v>1180</v>
      </c>
      <c r="CC26" s="57" t="s">
        <v>630</v>
      </c>
      <c r="CD26" s="57" t="s">
        <v>2966</v>
      </c>
      <c r="CE26" s="57" t="s">
        <v>2972</v>
      </c>
      <c r="CF26" s="57" t="s">
        <v>2928</v>
      </c>
      <c r="CG26" s="57" t="s">
        <v>2520</v>
      </c>
      <c r="CH26" s="57" t="s">
        <v>2524</v>
      </c>
      <c r="CI26" s="57" t="s">
        <v>631</v>
      </c>
      <c r="CJ26" s="57" t="s">
        <v>1756</v>
      </c>
      <c r="CK26" s="57" t="s">
        <v>632</v>
      </c>
      <c r="CL26" s="57" t="s">
        <v>633</v>
      </c>
      <c r="CM26" s="57" t="s">
        <v>634</v>
      </c>
      <c r="CN26" s="57" t="s">
        <v>635</v>
      </c>
      <c r="CO26" s="57" t="s">
        <v>1762</v>
      </c>
      <c r="CP26" s="57" t="s">
        <v>1768</v>
      </c>
      <c r="CQ26" s="57" t="s">
        <v>636</v>
      </c>
      <c r="CR26" s="57" t="s">
        <v>1777</v>
      </c>
      <c r="CS26" s="57" t="s">
        <v>1616</v>
      </c>
      <c r="CT26" s="57" t="s">
        <v>1930</v>
      </c>
      <c r="CU26" s="57" t="s">
        <v>2742</v>
      </c>
      <c r="CV26" s="57" t="s">
        <v>1942</v>
      </c>
      <c r="CW26" s="57" t="s">
        <v>637</v>
      </c>
      <c r="CX26" s="57" t="s">
        <v>638</v>
      </c>
      <c r="CY26" s="57" t="s">
        <v>639</v>
      </c>
      <c r="CZ26" s="57" t="s">
        <v>1951</v>
      </c>
      <c r="DA26" s="57" t="s">
        <v>2761</v>
      </c>
      <c r="DB26" s="57" t="s">
        <v>1900</v>
      </c>
      <c r="DC26" s="57" t="s">
        <v>1887</v>
      </c>
      <c r="DD26" s="57" t="s">
        <v>640</v>
      </c>
      <c r="DE26" s="57" t="s">
        <v>641</v>
      </c>
      <c r="DF26" s="57" t="s">
        <v>1966</v>
      </c>
      <c r="DG26" s="57" t="s">
        <v>642</v>
      </c>
      <c r="DH26" s="57" t="s">
        <v>643</v>
      </c>
      <c r="DI26" s="57" t="s">
        <v>3216</v>
      </c>
      <c r="DJ26" s="57" t="s">
        <v>2789</v>
      </c>
      <c r="DK26" s="57" t="s">
        <v>644</v>
      </c>
      <c r="DL26" s="57" t="s">
        <v>2799</v>
      </c>
      <c r="DM26" s="56" t="s">
        <v>1788</v>
      </c>
      <c r="DN26" s="57" t="s">
        <v>2353</v>
      </c>
      <c r="DO26" s="56" t="s">
        <v>2183</v>
      </c>
      <c r="DP26" s="56" t="s">
        <v>3114</v>
      </c>
      <c r="DQ26" s="56" t="s">
        <v>2184</v>
      </c>
      <c r="DR26" s="57" t="s">
        <v>2368</v>
      </c>
      <c r="DS26" s="57" t="s">
        <v>2185</v>
      </c>
      <c r="DT26" s="56" t="s">
        <v>658</v>
      </c>
      <c r="DU26" s="56" t="s">
        <v>2375</v>
      </c>
      <c r="DV26" s="56" t="s">
        <v>2375</v>
      </c>
      <c r="DW26" s="56" t="s">
        <v>3133</v>
      </c>
      <c r="DX26" s="56" t="s">
        <v>1508</v>
      </c>
      <c r="DY26" s="57" t="s">
        <v>2186</v>
      </c>
      <c r="DZ26" s="57" t="s">
        <v>2395</v>
      </c>
      <c r="EA26" s="57" t="s">
        <v>2403</v>
      </c>
      <c r="EB26" s="57" t="s">
        <v>2187</v>
      </c>
      <c r="EC26" s="57" t="s">
        <v>2422</v>
      </c>
      <c r="ED26" s="57" t="s">
        <v>2188</v>
      </c>
      <c r="EE26" s="57" t="s">
        <v>3145</v>
      </c>
      <c r="EF26" s="57" t="s">
        <v>2189</v>
      </c>
      <c r="EG26" s="57" t="s">
        <v>3149</v>
      </c>
      <c r="EH26" s="57" t="s">
        <v>2190</v>
      </c>
      <c r="EI26" s="57" t="s">
        <v>3153</v>
      </c>
      <c r="EJ26" s="57" t="s">
        <v>2459</v>
      </c>
      <c r="EK26" s="57" t="s">
        <v>2191</v>
      </c>
      <c r="EL26" s="57" t="s">
        <v>645</v>
      </c>
      <c r="EM26" s="57" t="s">
        <v>646</v>
      </c>
      <c r="EN26" s="57" t="s">
        <v>1617</v>
      </c>
      <c r="EO26" s="57" t="s">
        <v>2977</v>
      </c>
      <c r="EP26" s="57" t="s">
        <v>647</v>
      </c>
      <c r="EQ26" s="57" t="s">
        <v>1430</v>
      </c>
      <c r="ER26" s="57" t="s">
        <v>648</v>
      </c>
      <c r="ES26" s="57" t="s">
        <v>2301</v>
      </c>
      <c r="ET26" s="57" t="s">
        <v>2307</v>
      </c>
      <c r="EU26" s="57" t="s">
        <v>2315</v>
      </c>
      <c r="EV26" s="57" t="s">
        <v>649</v>
      </c>
      <c r="EW26" s="57" t="s">
        <v>650</v>
      </c>
      <c r="EX26" s="57" t="s">
        <v>2998</v>
      </c>
      <c r="EY26" s="57" t="s">
        <v>651</v>
      </c>
      <c r="EZ26" s="57" t="s">
        <v>652</v>
      </c>
      <c r="FA26" s="57" t="s">
        <v>1181</v>
      </c>
      <c r="FB26" s="57" t="s">
        <v>3037</v>
      </c>
      <c r="FC26" s="56" t="s">
        <v>653</v>
      </c>
      <c r="FD26" s="56" t="s">
        <v>654</v>
      </c>
      <c r="FE26" s="56" t="s">
        <v>655</v>
      </c>
      <c r="FF26" s="56" t="s">
        <v>656</v>
      </c>
      <c r="FG26" s="56" t="s">
        <v>657</v>
      </c>
    </row>
    <row r="27" spans="1:291" ht="18" customHeight="1">
      <c r="A27" s="68" t="s">
        <v>659</v>
      </c>
      <c r="B27" s="57" t="s">
        <v>280</v>
      </c>
      <c r="C27" s="57" t="s">
        <v>660</v>
      </c>
      <c r="D27" s="57" t="s">
        <v>661</v>
      </c>
      <c r="E27" s="57" t="s">
        <v>2045</v>
      </c>
      <c r="F27" s="57" t="s">
        <v>280</v>
      </c>
      <c r="G27" s="57" t="s">
        <v>660</v>
      </c>
      <c r="H27" s="57" t="s">
        <v>280</v>
      </c>
      <c r="I27" s="57" t="s">
        <v>660</v>
      </c>
      <c r="J27" s="57" t="s">
        <v>2861</v>
      </c>
      <c r="K27" s="57" t="s">
        <v>662</v>
      </c>
      <c r="L27" s="57" t="s">
        <v>2861</v>
      </c>
      <c r="M27" s="57" t="s">
        <v>663</v>
      </c>
      <c r="N27" s="57" t="s">
        <v>2861</v>
      </c>
      <c r="O27" s="57" t="s">
        <v>2861</v>
      </c>
      <c r="P27" s="57" t="s">
        <v>665</v>
      </c>
      <c r="Q27" s="57" t="s">
        <v>1618</v>
      </c>
      <c r="R27" s="57" t="s">
        <v>1618</v>
      </c>
      <c r="S27" s="57" t="s">
        <v>2088</v>
      </c>
      <c r="T27" s="57" t="s">
        <v>661</v>
      </c>
      <c r="U27" s="57" t="s">
        <v>666</v>
      </c>
      <c r="V27" s="57" t="s">
        <v>667</v>
      </c>
      <c r="W27" s="57" t="s">
        <v>2613</v>
      </c>
      <c r="X27" s="57" t="s">
        <v>1167</v>
      </c>
      <c r="Y27" s="57" t="s">
        <v>668</v>
      </c>
      <c r="Z27" s="57" t="s">
        <v>668</v>
      </c>
      <c r="AA27" s="57" t="s">
        <v>280</v>
      </c>
      <c r="AB27" s="57" t="s">
        <v>1156</v>
      </c>
      <c r="AC27" s="57" t="s">
        <v>1156</v>
      </c>
      <c r="AD27" s="57" t="s">
        <v>1157</v>
      </c>
      <c r="AE27" s="57" t="s">
        <v>280</v>
      </c>
      <c r="AF27" s="57" t="s">
        <v>1157</v>
      </c>
      <c r="AG27" s="57" t="s">
        <v>3079</v>
      </c>
      <c r="AH27" s="57" t="s">
        <v>669</v>
      </c>
      <c r="AI27" s="57" t="s">
        <v>1182</v>
      </c>
      <c r="AJ27" s="57" t="s">
        <v>669</v>
      </c>
      <c r="AK27" s="57" t="s">
        <v>670</v>
      </c>
      <c r="AL27" s="57" t="s">
        <v>1606</v>
      </c>
      <c r="AM27" s="57" t="s">
        <v>2581</v>
      </c>
      <c r="AN27" s="57" t="s">
        <v>1606</v>
      </c>
      <c r="AO27" s="57" t="s">
        <v>2127</v>
      </c>
      <c r="AP27" s="57" t="s">
        <v>3083</v>
      </c>
      <c r="AQ27" s="57" t="s">
        <v>3088</v>
      </c>
      <c r="AR27" s="57" t="s">
        <v>3088</v>
      </c>
      <c r="AS27" s="57" t="s">
        <v>1468</v>
      </c>
      <c r="AT27" s="57" t="s">
        <v>1458</v>
      </c>
      <c r="AU27" s="57" t="s">
        <v>280</v>
      </c>
      <c r="AV27" s="57" t="s">
        <v>671</v>
      </c>
      <c r="AW27" s="57" t="s">
        <v>3200</v>
      </c>
      <c r="AX27" s="57" t="s">
        <v>2664</v>
      </c>
      <c r="AY27" s="57" t="s">
        <v>671</v>
      </c>
      <c r="AZ27" s="57" t="s">
        <v>671</v>
      </c>
      <c r="BA27" s="57" t="s">
        <v>3201</v>
      </c>
      <c r="BB27" s="57" t="s">
        <v>3202</v>
      </c>
      <c r="BC27" s="57" t="s">
        <v>1168</v>
      </c>
      <c r="BD27" s="57" t="s">
        <v>2678</v>
      </c>
      <c r="BE27" s="57" t="s">
        <v>2012</v>
      </c>
      <c r="BF27" s="57" t="s">
        <v>2687</v>
      </c>
      <c r="BG27" s="57" t="s">
        <v>2696</v>
      </c>
      <c r="BH27" s="57" t="s">
        <v>3207</v>
      </c>
      <c r="BI27" s="57" t="s">
        <v>672</v>
      </c>
      <c r="BJ27" s="57" t="s">
        <v>280</v>
      </c>
      <c r="BK27" s="57" t="s">
        <v>2727</v>
      </c>
      <c r="BL27" s="57" t="s">
        <v>2018</v>
      </c>
      <c r="BM27" s="57" t="s">
        <v>673</v>
      </c>
      <c r="BN27" s="57" t="s">
        <v>673</v>
      </c>
      <c r="BO27" s="57" t="s">
        <v>673</v>
      </c>
      <c r="BP27" s="71" t="s">
        <v>1593</v>
      </c>
      <c r="BQ27" s="57" t="s">
        <v>280</v>
      </c>
      <c r="BR27" s="57" t="s">
        <v>2531</v>
      </c>
      <c r="BS27" s="57" t="s">
        <v>280</v>
      </c>
      <c r="BT27" s="57" t="s">
        <v>280</v>
      </c>
      <c r="BU27" s="57" t="s">
        <v>3506</v>
      </c>
      <c r="BV27" s="57" t="s">
        <v>280</v>
      </c>
      <c r="BW27" s="57" t="s">
        <v>669</v>
      </c>
      <c r="BX27" s="57" t="s">
        <v>669</v>
      </c>
      <c r="BY27" s="57" t="s">
        <v>280</v>
      </c>
      <c r="BZ27" s="57" t="s">
        <v>1567</v>
      </c>
      <c r="CA27" s="57" t="s">
        <v>3527</v>
      </c>
      <c r="CB27" s="57" t="s">
        <v>1183</v>
      </c>
      <c r="CC27" s="57" t="s">
        <v>675</v>
      </c>
      <c r="CD27" s="57" t="s">
        <v>1567</v>
      </c>
      <c r="CE27" s="57" t="s">
        <v>1567</v>
      </c>
      <c r="CF27" s="57" t="s">
        <v>1567</v>
      </c>
      <c r="CG27" s="57" t="s">
        <v>2522</v>
      </c>
      <c r="CH27" s="57" t="s">
        <v>2521</v>
      </c>
      <c r="CI27" s="57" t="s">
        <v>676</v>
      </c>
      <c r="CJ27" s="57" t="s">
        <v>676</v>
      </c>
      <c r="CK27" s="57" t="s">
        <v>280</v>
      </c>
      <c r="CL27" s="57" t="s">
        <v>3210</v>
      </c>
      <c r="CM27" s="57" t="s">
        <v>280</v>
      </c>
      <c r="CN27" s="57" t="s">
        <v>3210</v>
      </c>
      <c r="CO27" s="57" t="s">
        <v>3210</v>
      </c>
      <c r="CP27" s="57" t="s">
        <v>3210</v>
      </c>
      <c r="CQ27" s="57" t="s">
        <v>3210</v>
      </c>
      <c r="CR27" s="57" t="s">
        <v>3210</v>
      </c>
      <c r="CS27" s="57" t="s">
        <v>3210</v>
      </c>
      <c r="CT27" s="57" t="s">
        <v>1881</v>
      </c>
      <c r="CU27" s="57" t="s">
        <v>3211</v>
      </c>
      <c r="CV27" s="57" t="s">
        <v>3211</v>
      </c>
      <c r="CW27" s="57" t="s">
        <v>3211</v>
      </c>
      <c r="CX27" s="57" t="s">
        <v>3211</v>
      </c>
      <c r="CY27" s="57" t="s">
        <v>3211</v>
      </c>
      <c r="CZ27" s="57" t="s">
        <v>3211</v>
      </c>
      <c r="DA27" s="57" t="s">
        <v>3211</v>
      </c>
      <c r="DB27" s="57" t="s">
        <v>1889</v>
      </c>
      <c r="DC27" s="57" t="s">
        <v>1889</v>
      </c>
      <c r="DD27" s="57" t="s">
        <v>3211</v>
      </c>
      <c r="DE27" s="57" t="s">
        <v>3211</v>
      </c>
      <c r="DF27" s="57" t="s">
        <v>3211</v>
      </c>
      <c r="DG27" s="57" t="s">
        <v>3211</v>
      </c>
      <c r="DH27" s="57" t="s">
        <v>3211</v>
      </c>
      <c r="DI27" s="57" t="s">
        <v>3211</v>
      </c>
      <c r="DJ27" s="56" t="s">
        <v>678</v>
      </c>
      <c r="DK27" s="56" t="s">
        <v>678</v>
      </c>
      <c r="DL27" s="56" t="s">
        <v>2246</v>
      </c>
      <c r="DM27" s="56" t="s">
        <v>2193</v>
      </c>
      <c r="DN27" s="56" t="s">
        <v>1572</v>
      </c>
      <c r="DO27" s="56" t="s">
        <v>2193</v>
      </c>
      <c r="DP27" s="56" t="s">
        <v>3113</v>
      </c>
      <c r="DQ27" s="56" t="s">
        <v>2193</v>
      </c>
      <c r="DR27" s="56" t="s">
        <v>2192</v>
      </c>
      <c r="DS27" s="56" t="s">
        <v>2193</v>
      </c>
      <c r="DT27" s="56" t="s">
        <v>689</v>
      </c>
      <c r="DU27" s="56" t="s">
        <v>2194</v>
      </c>
      <c r="DV27" s="56" t="s">
        <v>2194</v>
      </c>
      <c r="DW27" s="56" t="s">
        <v>2385</v>
      </c>
      <c r="DX27" s="57" t="s">
        <v>1509</v>
      </c>
      <c r="DY27" s="56" t="s">
        <v>2195</v>
      </c>
      <c r="DZ27" s="56" t="s">
        <v>2195</v>
      </c>
      <c r="EA27" s="56" t="s">
        <v>2195</v>
      </c>
      <c r="EB27" s="56" t="s">
        <v>2196</v>
      </c>
      <c r="EC27" s="56" t="s">
        <v>2195</v>
      </c>
      <c r="ED27" s="56" t="s">
        <v>2195</v>
      </c>
      <c r="EE27" s="56" t="s">
        <v>2197</v>
      </c>
      <c r="EF27" s="56" t="s">
        <v>2198</v>
      </c>
      <c r="EG27" s="56" t="s">
        <v>2199</v>
      </c>
      <c r="EH27" s="56" t="s">
        <v>2199</v>
      </c>
      <c r="EI27" s="56" t="s">
        <v>2445</v>
      </c>
      <c r="EJ27" s="56" t="s">
        <v>2199</v>
      </c>
      <c r="EK27" s="56" t="s">
        <v>2201</v>
      </c>
      <c r="EL27" s="57" t="s">
        <v>679</v>
      </c>
      <c r="EM27" s="57" t="s">
        <v>680</v>
      </c>
      <c r="EN27" s="57" t="s">
        <v>680</v>
      </c>
      <c r="EO27" s="57" t="s">
        <v>680</v>
      </c>
      <c r="EP27" s="57" t="s">
        <v>681</v>
      </c>
      <c r="EQ27" s="57" t="s">
        <v>681</v>
      </c>
      <c r="ER27" s="57" t="s">
        <v>681</v>
      </c>
      <c r="ES27" s="57" t="s">
        <v>682</v>
      </c>
      <c r="ET27" s="57" t="s">
        <v>2308</v>
      </c>
      <c r="EU27" s="57" t="s">
        <v>2316</v>
      </c>
      <c r="EV27" s="57" t="s">
        <v>683</v>
      </c>
      <c r="EW27" s="57" t="s">
        <v>683</v>
      </c>
      <c r="EX27" s="57" t="s">
        <v>684</v>
      </c>
      <c r="EY27" s="57" t="s">
        <v>685</v>
      </c>
      <c r="EZ27" s="57" t="s">
        <v>686</v>
      </c>
      <c r="FA27" s="57" t="s">
        <v>687</v>
      </c>
      <c r="FB27" s="57" t="s">
        <v>1147</v>
      </c>
      <c r="FC27" s="56" t="s">
        <v>1169</v>
      </c>
      <c r="FD27" s="56" t="s">
        <v>688</v>
      </c>
      <c r="FE27" s="56" t="s">
        <v>688</v>
      </c>
      <c r="FF27" s="56" t="s">
        <v>1169</v>
      </c>
      <c r="FG27" s="56" t="s">
        <v>1169</v>
      </c>
    </row>
    <row r="28" spans="1:291" ht="18" customHeight="1">
      <c r="A28" s="68" t="s">
        <v>690</v>
      </c>
      <c r="B28" s="57" t="s">
        <v>691</v>
      </c>
      <c r="C28" s="57" t="s">
        <v>692</v>
      </c>
      <c r="D28" s="57" t="s">
        <v>692</v>
      </c>
      <c r="E28" s="57" t="s">
        <v>2046</v>
      </c>
      <c r="F28" s="57" t="s">
        <v>691</v>
      </c>
      <c r="G28" s="57" t="s">
        <v>693</v>
      </c>
      <c r="H28" s="57" t="s">
        <v>691</v>
      </c>
      <c r="I28" s="57" t="s">
        <v>1879</v>
      </c>
      <c r="J28" s="57" t="s">
        <v>2867</v>
      </c>
      <c r="K28" s="57" t="s">
        <v>694</v>
      </c>
      <c r="L28" s="57" t="s">
        <v>2867</v>
      </c>
      <c r="M28" s="57" t="s">
        <v>2902</v>
      </c>
      <c r="N28" s="57" t="s">
        <v>2871</v>
      </c>
      <c r="O28" s="57" t="s">
        <v>2871</v>
      </c>
      <c r="P28" s="57" t="s">
        <v>208</v>
      </c>
      <c r="Q28" s="57" t="s">
        <v>208</v>
      </c>
      <c r="R28" s="57" t="s">
        <v>1501</v>
      </c>
      <c r="S28" s="57" t="s">
        <v>2086</v>
      </c>
      <c r="T28" s="57" t="s">
        <v>1184</v>
      </c>
      <c r="U28" s="57" t="s">
        <v>1184</v>
      </c>
      <c r="V28" s="57" t="s">
        <v>696</v>
      </c>
      <c r="W28" s="57" t="s">
        <v>260</v>
      </c>
      <c r="X28" s="57" t="s">
        <v>697</v>
      </c>
      <c r="Y28" s="57" t="s">
        <v>698</v>
      </c>
      <c r="Z28" s="57" t="s">
        <v>699</v>
      </c>
      <c r="AA28" s="57" t="s">
        <v>1185</v>
      </c>
      <c r="AB28" s="57" t="s">
        <v>700</v>
      </c>
      <c r="AC28" s="57" t="s">
        <v>700</v>
      </c>
      <c r="AD28" s="57" t="s">
        <v>700</v>
      </c>
      <c r="AE28" s="57" t="s">
        <v>1185</v>
      </c>
      <c r="AF28" s="57" t="s">
        <v>226</v>
      </c>
      <c r="AG28" s="57" t="s">
        <v>3069</v>
      </c>
      <c r="AH28" s="57" t="s">
        <v>702</v>
      </c>
      <c r="AI28" s="57" t="s">
        <v>702</v>
      </c>
      <c r="AJ28" s="57" t="s">
        <v>702</v>
      </c>
      <c r="AK28" s="57" t="s">
        <v>702</v>
      </c>
      <c r="AL28" s="57" t="s">
        <v>129</v>
      </c>
      <c r="AM28" s="57" t="s">
        <v>2116</v>
      </c>
      <c r="AN28" s="57" t="s">
        <v>703</v>
      </c>
      <c r="AO28" s="57" t="s">
        <v>2128</v>
      </c>
      <c r="AP28" s="57" t="s">
        <v>703</v>
      </c>
      <c r="AQ28" s="57" t="s">
        <v>2593</v>
      </c>
      <c r="AR28" s="57" t="s">
        <v>703</v>
      </c>
      <c r="AS28" s="57" t="s">
        <v>1469</v>
      </c>
      <c r="AT28" s="57" t="s">
        <v>3097</v>
      </c>
      <c r="AU28" s="57" t="s">
        <v>691</v>
      </c>
      <c r="AV28" s="57" t="s">
        <v>222</v>
      </c>
      <c r="AW28" s="57" t="s">
        <v>223</v>
      </c>
      <c r="AX28" s="57" t="s">
        <v>2000</v>
      </c>
      <c r="AY28" s="57" t="s">
        <v>704</v>
      </c>
      <c r="AZ28" s="57" t="s">
        <v>215</v>
      </c>
      <c r="BA28" s="57" t="s">
        <v>1997</v>
      </c>
      <c r="BB28" s="57" t="s">
        <v>226</v>
      </c>
      <c r="BC28" s="57" t="s">
        <v>226</v>
      </c>
      <c r="BD28" s="57" t="s">
        <v>226</v>
      </c>
      <c r="BE28" s="57" t="s">
        <v>705</v>
      </c>
      <c r="BF28" s="57" t="s">
        <v>2010</v>
      </c>
      <c r="BG28" s="57" t="s">
        <v>706</v>
      </c>
      <c r="BH28" s="57" t="s">
        <v>707</v>
      </c>
      <c r="BI28" s="57" t="s">
        <v>215</v>
      </c>
      <c r="BJ28" s="57" t="s">
        <v>691</v>
      </c>
      <c r="BK28" s="57" t="s">
        <v>2728</v>
      </c>
      <c r="BL28" s="57" t="s">
        <v>741</v>
      </c>
      <c r="BM28" s="57" t="s">
        <v>709</v>
      </c>
      <c r="BN28" s="57" t="s">
        <v>709</v>
      </c>
      <c r="BO28" s="57" t="s">
        <v>710</v>
      </c>
      <c r="BP28" s="71" t="s">
        <v>1590</v>
      </c>
      <c r="BQ28" s="57" t="s">
        <v>259</v>
      </c>
      <c r="BR28" s="57" t="s">
        <v>259</v>
      </c>
      <c r="BS28" s="57" t="s">
        <v>713</v>
      </c>
      <c r="BT28" s="57" t="s">
        <v>713</v>
      </c>
      <c r="BU28" s="57" t="s">
        <v>2914</v>
      </c>
      <c r="BV28" s="57" t="s">
        <v>713</v>
      </c>
      <c r="BW28" s="57" t="s">
        <v>712</v>
      </c>
      <c r="BX28" s="57" t="s">
        <v>711</v>
      </c>
      <c r="BY28" s="57" t="s">
        <v>691</v>
      </c>
      <c r="BZ28" s="57" t="s">
        <v>2958</v>
      </c>
      <c r="CA28" s="57" t="s">
        <v>1619</v>
      </c>
      <c r="CB28" s="57" t="s">
        <v>1619</v>
      </c>
      <c r="CC28" s="57" t="s">
        <v>714</v>
      </c>
      <c r="CD28" s="57" t="s">
        <v>2940</v>
      </c>
      <c r="CE28" s="57" t="s">
        <v>1568</v>
      </c>
      <c r="CF28" s="57" t="s">
        <v>1568</v>
      </c>
      <c r="CG28" s="57" t="s">
        <v>243</v>
      </c>
      <c r="CH28" s="57" t="s">
        <v>243</v>
      </c>
      <c r="CI28" s="57" t="s">
        <v>715</v>
      </c>
      <c r="CJ28" s="57" t="s">
        <v>716</v>
      </c>
      <c r="CK28" s="57" t="s">
        <v>691</v>
      </c>
      <c r="CL28" s="57" t="s">
        <v>246</v>
      </c>
      <c r="CM28" s="57" t="s">
        <v>691</v>
      </c>
      <c r="CN28" s="57" t="s">
        <v>247</v>
      </c>
      <c r="CO28" s="57" t="s">
        <v>717</v>
      </c>
      <c r="CP28" s="57" t="s">
        <v>718</v>
      </c>
      <c r="CQ28" s="57" t="s">
        <v>719</v>
      </c>
      <c r="CR28" s="57" t="s">
        <v>720</v>
      </c>
      <c r="CS28" s="57" t="s">
        <v>250</v>
      </c>
      <c r="CT28" s="57" t="s">
        <v>695</v>
      </c>
      <c r="CU28" s="57" t="s">
        <v>2593</v>
      </c>
      <c r="CV28" s="57" t="s">
        <v>724</v>
      </c>
      <c r="CW28" s="57" t="s">
        <v>721</v>
      </c>
      <c r="CX28" s="57" t="s">
        <v>722</v>
      </c>
      <c r="CY28" s="57" t="s">
        <v>723</v>
      </c>
      <c r="CZ28" s="57" t="s">
        <v>724</v>
      </c>
      <c r="DA28" s="57" t="s">
        <v>724</v>
      </c>
      <c r="DB28" s="57" t="s">
        <v>1896</v>
      </c>
      <c r="DC28" s="57" t="s">
        <v>1884</v>
      </c>
      <c r="DD28" s="57" t="s">
        <v>724</v>
      </c>
      <c r="DE28" s="57" t="s">
        <v>725</v>
      </c>
      <c r="DF28" s="57" t="s">
        <v>1925</v>
      </c>
      <c r="DG28" s="57" t="s">
        <v>725</v>
      </c>
      <c r="DH28" s="57" t="s">
        <v>726</v>
      </c>
      <c r="DI28" s="57" t="s">
        <v>727</v>
      </c>
      <c r="DJ28" s="56" t="s">
        <v>728</v>
      </c>
      <c r="DK28" s="56" t="s">
        <v>729</v>
      </c>
      <c r="DL28" s="56" t="s">
        <v>716</v>
      </c>
      <c r="DM28" s="56" t="s">
        <v>259</v>
      </c>
      <c r="DN28" s="56" t="s">
        <v>259</v>
      </c>
      <c r="DO28" s="56" t="s">
        <v>2202</v>
      </c>
      <c r="DP28" s="56" t="s">
        <v>742</v>
      </c>
      <c r="DQ28" s="56" t="s">
        <v>2202</v>
      </c>
      <c r="DR28" s="56" t="s">
        <v>2142</v>
      </c>
      <c r="DS28" s="56" t="s">
        <v>259</v>
      </c>
      <c r="DT28" s="56" t="s">
        <v>740</v>
      </c>
      <c r="DU28" s="56" t="s">
        <v>259</v>
      </c>
      <c r="DV28" s="56" t="s">
        <v>259</v>
      </c>
      <c r="DW28" s="56" t="s">
        <v>259</v>
      </c>
      <c r="DX28" s="56" t="s">
        <v>259</v>
      </c>
      <c r="DY28" s="56" t="s">
        <v>2203</v>
      </c>
      <c r="DZ28" s="56" t="s">
        <v>2396</v>
      </c>
      <c r="EA28" s="56" t="s">
        <v>2396</v>
      </c>
      <c r="EB28" s="56" t="s">
        <v>259</v>
      </c>
      <c r="EC28" s="56" t="s">
        <v>260</v>
      </c>
      <c r="ED28" s="56" t="s">
        <v>260</v>
      </c>
      <c r="EE28" s="56" t="s">
        <v>260</v>
      </c>
      <c r="EF28" s="56" t="s">
        <v>259</v>
      </c>
      <c r="EG28" s="56" t="s">
        <v>2433</v>
      </c>
      <c r="EH28" s="56" t="s">
        <v>259</v>
      </c>
      <c r="EI28" s="56" t="s">
        <v>260</v>
      </c>
      <c r="EJ28" s="56" t="s">
        <v>2204</v>
      </c>
      <c r="EK28" s="56" t="s">
        <v>259</v>
      </c>
      <c r="EL28" s="57" t="s">
        <v>730</v>
      </c>
      <c r="EM28" s="57" t="s">
        <v>264</v>
      </c>
      <c r="EN28" s="57" t="s">
        <v>731</v>
      </c>
      <c r="EO28" s="57" t="s">
        <v>2299</v>
      </c>
      <c r="EP28" s="57" t="s">
        <v>732</v>
      </c>
      <c r="EQ28" s="57" t="s">
        <v>732</v>
      </c>
      <c r="ER28" s="57" t="s">
        <v>266</v>
      </c>
      <c r="ES28" s="57" t="s">
        <v>1558</v>
      </c>
      <c r="ET28" s="57" t="s">
        <v>2303</v>
      </c>
      <c r="EU28" s="57" t="s">
        <v>701</v>
      </c>
      <c r="EV28" s="57" t="s">
        <v>733</v>
      </c>
      <c r="EW28" s="57" t="s">
        <v>734</v>
      </c>
      <c r="EX28" s="57" t="s">
        <v>735</v>
      </c>
      <c r="EY28" s="57" t="s">
        <v>736</v>
      </c>
      <c r="EZ28" s="57" t="s">
        <v>735</v>
      </c>
      <c r="FA28" s="57" t="s">
        <v>737</v>
      </c>
      <c r="FB28" s="57" t="s">
        <v>3038</v>
      </c>
      <c r="FC28" s="56" t="s">
        <v>738</v>
      </c>
      <c r="FD28" s="56" t="s">
        <v>275</v>
      </c>
      <c r="FE28" s="56" t="s">
        <v>276</v>
      </c>
      <c r="FF28" s="56" t="s">
        <v>1620</v>
      </c>
      <c r="FG28" s="56" t="s">
        <v>739</v>
      </c>
    </row>
    <row r="29" spans="1:291" ht="18" customHeight="1" thickBot="1">
      <c r="A29" s="68" t="s">
        <v>744</v>
      </c>
      <c r="B29" s="57" t="s">
        <v>283</v>
      </c>
      <c r="C29" s="57" t="s">
        <v>283</v>
      </c>
      <c r="D29" s="57" t="s">
        <v>1186</v>
      </c>
      <c r="E29" s="57" t="s">
        <v>2047</v>
      </c>
      <c r="G29" s="57" t="s">
        <v>2836</v>
      </c>
      <c r="H29" s="57" t="s">
        <v>745</v>
      </c>
      <c r="I29" s="57" t="s">
        <v>1962</v>
      </c>
      <c r="J29" s="57" t="s">
        <v>2862</v>
      </c>
      <c r="K29" s="57" t="s">
        <v>283</v>
      </c>
      <c r="L29" s="57" t="s">
        <v>2862</v>
      </c>
      <c r="M29" s="57" t="s">
        <v>2903</v>
      </c>
      <c r="N29" s="57" t="s">
        <v>2877</v>
      </c>
      <c r="O29" s="57" t="s">
        <v>2886</v>
      </c>
      <c r="P29" s="57" t="s">
        <v>746</v>
      </c>
      <c r="Q29" s="57" t="s">
        <v>283</v>
      </c>
      <c r="R29" s="57" t="s">
        <v>2897</v>
      </c>
      <c r="S29" s="57" t="s">
        <v>2091</v>
      </c>
      <c r="T29" s="57" t="s">
        <v>1187</v>
      </c>
      <c r="U29" s="57" t="s">
        <v>747</v>
      </c>
      <c r="W29" s="57" t="s">
        <v>3065</v>
      </c>
      <c r="X29" s="57" t="s">
        <v>748</v>
      </c>
      <c r="Y29" s="57" t="s">
        <v>405</v>
      </c>
      <c r="Z29" s="57" t="s">
        <v>283</v>
      </c>
      <c r="AA29" s="57" t="s">
        <v>283</v>
      </c>
      <c r="AB29" s="57" t="s">
        <v>283</v>
      </c>
      <c r="AC29" s="57" t="s">
        <v>283</v>
      </c>
      <c r="AD29" s="57" t="s">
        <v>283</v>
      </c>
      <c r="AE29" s="57" t="s">
        <v>3516</v>
      </c>
      <c r="AG29" s="57" t="s">
        <v>3070</v>
      </c>
      <c r="AH29" s="57" t="s">
        <v>749</v>
      </c>
      <c r="AI29" s="57" t="s">
        <v>749</v>
      </c>
      <c r="AJ29" s="57" t="s">
        <v>749</v>
      </c>
      <c r="AK29" s="57" t="s">
        <v>1188</v>
      </c>
      <c r="AL29" s="57" t="s">
        <v>750</v>
      </c>
      <c r="AM29" s="57" t="s">
        <v>2587</v>
      </c>
      <c r="AN29" s="57" t="s">
        <v>751</v>
      </c>
      <c r="AO29" s="57" t="s">
        <v>405</v>
      </c>
      <c r="AP29" s="57" t="s">
        <v>2618</v>
      </c>
      <c r="AQ29" s="57" t="s">
        <v>2594</v>
      </c>
      <c r="AR29" s="57" t="s">
        <v>2618</v>
      </c>
      <c r="AS29" s="57" t="s">
        <v>1470</v>
      </c>
      <c r="AT29" s="57" t="s">
        <v>3098</v>
      </c>
      <c r="AU29" s="57" t="s">
        <v>283</v>
      </c>
      <c r="AV29" s="57" t="s">
        <v>3199</v>
      </c>
      <c r="AW29" s="57" t="s">
        <v>752</v>
      </c>
      <c r="AX29" s="57" t="s">
        <v>2665</v>
      </c>
      <c r="AY29" s="57" t="s">
        <v>753</v>
      </c>
      <c r="AZ29" s="57" t="s">
        <v>3520</v>
      </c>
      <c r="BA29" s="57" t="s">
        <v>1998</v>
      </c>
      <c r="BB29" s="57" t="s">
        <v>3190</v>
      </c>
      <c r="BC29" s="57" t="s">
        <v>1158</v>
      </c>
      <c r="BD29" s="57" t="s">
        <v>2679</v>
      </c>
      <c r="BE29" s="57" t="s">
        <v>2293</v>
      </c>
      <c r="BF29" s="57" t="s">
        <v>2688</v>
      </c>
      <c r="BG29" s="57" t="s">
        <v>2293</v>
      </c>
      <c r="BH29" s="57" t="s">
        <v>1621</v>
      </c>
      <c r="BI29" s="57" t="s">
        <v>754</v>
      </c>
      <c r="BJ29" s="57" t="s">
        <v>755</v>
      </c>
      <c r="BK29" s="57" t="s">
        <v>756</v>
      </c>
      <c r="BL29" s="57" t="s">
        <v>756</v>
      </c>
      <c r="BM29" s="57" t="s">
        <v>1152</v>
      </c>
      <c r="BN29" s="57" t="s">
        <v>2735</v>
      </c>
      <c r="BP29" s="71" t="s">
        <v>1592</v>
      </c>
      <c r="BQ29" s="57" t="s">
        <v>758</v>
      </c>
      <c r="BR29" s="57" t="s">
        <v>2567</v>
      </c>
      <c r="BS29" s="57" t="s">
        <v>759</v>
      </c>
      <c r="BT29" s="57" t="s">
        <v>759</v>
      </c>
      <c r="BU29" s="57" t="s">
        <v>2915</v>
      </c>
      <c r="BV29" s="57" t="s">
        <v>760</v>
      </c>
      <c r="BW29" s="57" t="s">
        <v>405</v>
      </c>
      <c r="BX29" s="57" t="s">
        <v>1750</v>
      </c>
      <c r="BY29" s="57" t="s">
        <v>761</v>
      </c>
      <c r="BZ29" s="57" t="s">
        <v>2964</v>
      </c>
      <c r="CA29" s="57" t="s">
        <v>1493</v>
      </c>
      <c r="CB29" s="57" t="s">
        <v>757</v>
      </c>
      <c r="CD29" s="57" t="s">
        <v>1494</v>
      </c>
      <c r="CE29" s="57" t="s">
        <v>2971</v>
      </c>
      <c r="CF29" s="57" t="s">
        <v>1569</v>
      </c>
      <c r="CG29" s="57" t="s">
        <v>2933</v>
      </c>
      <c r="CH29" s="57" t="s">
        <v>2525</v>
      </c>
      <c r="CI29" s="57" t="s">
        <v>1513</v>
      </c>
      <c r="CJ29" s="57" t="s">
        <v>1513</v>
      </c>
      <c r="CK29" s="57" t="s">
        <v>405</v>
      </c>
      <c r="CL29" s="57" t="s">
        <v>762</v>
      </c>
      <c r="CM29" s="57" t="s">
        <v>405</v>
      </c>
      <c r="CN29" s="57" t="s">
        <v>763</v>
      </c>
      <c r="CO29" s="57" t="s">
        <v>764</v>
      </c>
      <c r="CP29" s="57" t="s">
        <v>765</v>
      </c>
      <c r="CQ29" s="57" t="s">
        <v>766</v>
      </c>
      <c r="CR29" s="57" t="s">
        <v>767</v>
      </c>
      <c r="CS29" s="57" t="s">
        <v>768</v>
      </c>
      <c r="CT29" s="57" t="s">
        <v>1934</v>
      </c>
      <c r="CU29" s="57" t="s">
        <v>2743</v>
      </c>
      <c r="CV29" s="57" t="s">
        <v>1943</v>
      </c>
      <c r="CW29" s="57" t="s">
        <v>769</v>
      </c>
      <c r="CX29" s="57" t="s">
        <v>1783</v>
      </c>
      <c r="CY29" s="57" t="s">
        <v>770</v>
      </c>
      <c r="CZ29" s="57" t="s">
        <v>1934</v>
      </c>
      <c r="DA29" s="57" t="s">
        <v>1943</v>
      </c>
      <c r="DB29" s="57" t="s">
        <v>1962</v>
      </c>
      <c r="DC29" s="57" t="s">
        <v>1962</v>
      </c>
      <c r="DD29" s="57" t="s">
        <v>283</v>
      </c>
      <c r="DE29" s="57" t="s">
        <v>771</v>
      </c>
      <c r="DF29" s="57" t="s">
        <v>3219</v>
      </c>
      <c r="DG29" s="57" t="s">
        <v>772</v>
      </c>
      <c r="DH29" s="57" t="s">
        <v>773</v>
      </c>
      <c r="DI29" s="57" t="s">
        <v>774</v>
      </c>
      <c r="DJ29" s="57" t="s">
        <v>2790</v>
      </c>
      <c r="DL29" s="57" t="s">
        <v>2800</v>
      </c>
      <c r="DM29" s="57" t="s">
        <v>405</v>
      </c>
      <c r="DN29" s="56" t="s">
        <v>3111</v>
      </c>
      <c r="DO29" s="57" t="s">
        <v>405</v>
      </c>
      <c r="DP29" s="57" t="s">
        <v>283</v>
      </c>
      <c r="DQ29" s="57" t="s">
        <v>405</v>
      </c>
      <c r="DR29" s="56" t="s">
        <v>2369</v>
      </c>
      <c r="DS29" s="56" t="s">
        <v>405</v>
      </c>
      <c r="DT29" s="57" t="s">
        <v>782</v>
      </c>
      <c r="DU29" s="57" t="s">
        <v>405</v>
      </c>
      <c r="DV29" s="57" t="s">
        <v>3131</v>
      </c>
      <c r="DW29" s="57" t="s">
        <v>3132</v>
      </c>
      <c r="DX29" s="56" t="s">
        <v>2390</v>
      </c>
      <c r="DY29" s="56"/>
      <c r="DZ29" s="56" t="s">
        <v>2397</v>
      </c>
      <c r="EA29" s="56" t="s">
        <v>2404</v>
      </c>
      <c r="EB29" s="56"/>
      <c r="EC29" s="56" t="s">
        <v>2414</v>
      </c>
      <c r="ED29" s="56" t="s">
        <v>2434</v>
      </c>
      <c r="EE29" s="56" t="s">
        <v>2434</v>
      </c>
      <c r="EF29" s="56"/>
      <c r="EG29" s="56" t="s">
        <v>2435</v>
      </c>
      <c r="EH29" s="56"/>
      <c r="EI29" s="56" t="s">
        <v>2446</v>
      </c>
      <c r="EJ29" s="56" t="s">
        <v>3156</v>
      </c>
      <c r="EK29" s="56"/>
      <c r="EL29" s="57" t="s">
        <v>775</v>
      </c>
      <c r="EM29" s="57" t="s">
        <v>776</v>
      </c>
      <c r="EN29" s="57" t="s">
        <v>1622</v>
      </c>
      <c r="EO29" s="57" t="s">
        <v>2978</v>
      </c>
      <c r="EQ29" s="57" t="s">
        <v>426</v>
      </c>
      <c r="ER29" s="57" t="s">
        <v>426</v>
      </c>
      <c r="ES29" s="57" t="s">
        <v>2985</v>
      </c>
      <c r="ET29" s="57" t="s">
        <v>2309</v>
      </c>
      <c r="EU29" s="57" t="s">
        <v>2994</v>
      </c>
      <c r="EV29" s="57" t="s">
        <v>777</v>
      </c>
      <c r="EW29" s="57" t="s">
        <v>283</v>
      </c>
      <c r="EX29" s="57" t="s">
        <v>405</v>
      </c>
      <c r="EY29" s="57" t="s">
        <v>405</v>
      </c>
      <c r="EZ29" s="57" t="s">
        <v>778</v>
      </c>
      <c r="FA29" s="57" t="s">
        <v>283</v>
      </c>
      <c r="FB29" s="57" t="s">
        <v>3039</v>
      </c>
      <c r="FC29" s="57" t="s">
        <v>779</v>
      </c>
      <c r="FD29" s="56" t="s">
        <v>1511</v>
      </c>
      <c r="FE29" s="57" t="s">
        <v>780</v>
      </c>
      <c r="FF29" s="57" t="s">
        <v>781</v>
      </c>
      <c r="FG29" s="57" t="s">
        <v>781</v>
      </c>
    </row>
    <row r="30" spans="1:291" s="63" customFormat="1" ht="18" customHeight="1" thickBot="1">
      <c r="A30" s="75" t="s">
        <v>783</v>
      </c>
      <c r="B30" s="63" t="s">
        <v>784</v>
      </c>
      <c r="C30" s="63" t="s">
        <v>785</v>
      </c>
      <c r="D30" s="63" t="s">
        <v>785</v>
      </c>
      <c r="E30" s="63" t="s">
        <v>2048</v>
      </c>
      <c r="F30" s="63" t="s">
        <v>786</v>
      </c>
      <c r="G30" s="63" t="s">
        <v>787</v>
      </c>
      <c r="H30" s="63" t="s">
        <v>788</v>
      </c>
      <c r="I30" s="63" t="s">
        <v>2064</v>
      </c>
      <c r="J30" s="63" t="s">
        <v>789</v>
      </c>
      <c r="K30" s="63" t="s">
        <v>790</v>
      </c>
      <c r="L30" s="63" t="s">
        <v>791</v>
      </c>
      <c r="M30" s="63" t="s">
        <v>792</v>
      </c>
      <c r="N30" s="63" t="s">
        <v>793</v>
      </c>
      <c r="O30" s="63" t="s">
        <v>794</v>
      </c>
      <c r="P30" s="63" t="s">
        <v>795</v>
      </c>
      <c r="Q30" s="63" t="s">
        <v>785</v>
      </c>
      <c r="R30" s="63" t="s">
        <v>785</v>
      </c>
      <c r="S30" s="63" t="s">
        <v>2087</v>
      </c>
      <c r="T30" s="63" t="s">
        <v>796</v>
      </c>
      <c r="U30" s="63" t="s">
        <v>797</v>
      </c>
      <c r="V30" s="63" t="s">
        <v>798</v>
      </c>
      <c r="X30" s="63" t="s">
        <v>799</v>
      </c>
      <c r="Y30" s="63" t="s">
        <v>800</v>
      </c>
      <c r="Z30" s="63" t="s">
        <v>801</v>
      </c>
      <c r="AA30" s="63" t="s">
        <v>802</v>
      </c>
      <c r="AB30" s="63" t="s">
        <v>803</v>
      </c>
      <c r="AC30" s="63" t="s">
        <v>804</v>
      </c>
      <c r="AD30" s="63" t="s">
        <v>805</v>
      </c>
      <c r="AE30" s="63" t="s">
        <v>806</v>
      </c>
      <c r="AF30" s="63" t="s">
        <v>807</v>
      </c>
      <c r="AG30" s="63" t="s">
        <v>808</v>
      </c>
      <c r="AH30" s="63" t="s">
        <v>809</v>
      </c>
      <c r="AI30" s="63" t="s">
        <v>810</v>
      </c>
      <c r="AJ30" s="63" t="s">
        <v>811</v>
      </c>
      <c r="AK30" s="63" t="s">
        <v>812</v>
      </c>
      <c r="AL30" s="63" t="s">
        <v>785</v>
      </c>
      <c r="AM30" s="63" t="s">
        <v>2582</v>
      </c>
      <c r="AN30" s="63" t="s">
        <v>813</v>
      </c>
      <c r="AO30" s="63" t="s">
        <v>2604</v>
      </c>
      <c r="AQ30" s="63" t="s">
        <v>1581</v>
      </c>
      <c r="AT30" s="63" t="s">
        <v>3099</v>
      </c>
      <c r="AU30" s="63" t="s">
        <v>814</v>
      </c>
      <c r="AV30" s="63" t="s">
        <v>785</v>
      </c>
      <c r="AW30" s="63" t="s">
        <v>785</v>
      </c>
      <c r="AY30" s="63" t="s">
        <v>815</v>
      </c>
      <c r="AZ30" s="63" t="s">
        <v>816</v>
      </c>
      <c r="BB30" s="63" t="s">
        <v>817</v>
      </c>
      <c r="BC30" s="63" t="s">
        <v>785</v>
      </c>
      <c r="BE30" s="63" t="s">
        <v>818</v>
      </c>
      <c r="BG30" s="63" t="s">
        <v>819</v>
      </c>
      <c r="BH30" s="63" t="s">
        <v>785</v>
      </c>
      <c r="BI30" s="63" t="s">
        <v>820</v>
      </c>
      <c r="BJ30" s="63" t="s">
        <v>821</v>
      </c>
      <c r="BK30" s="63" t="s">
        <v>822</v>
      </c>
      <c r="BL30" s="63" t="s">
        <v>2019</v>
      </c>
      <c r="BM30" s="63" t="s">
        <v>823</v>
      </c>
      <c r="BN30" s="63" t="s">
        <v>824</v>
      </c>
      <c r="BO30" s="63" t="s">
        <v>825</v>
      </c>
      <c r="BP30" s="63" t="s">
        <v>1591</v>
      </c>
      <c r="BQ30" s="63" t="s">
        <v>828</v>
      </c>
      <c r="BR30" s="63" t="s">
        <v>2561</v>
      </c>
      <c r="BS30" s="63" t="s">
        <v>829</v>
      </c>
      <c r="BT30" s="63" t="s">
        <v>830</v>
      </c>
      <c r="BU30" s="63" t="s">
        <v>831</v>
      </c>
      <c r="BV30" s="63" t="s">
        <v>832</v>
      </c>
      <c r="BW30" s="63" t="s">
        <v>785</v>
      </c>
      <c r="BX30" s="63" t="s">
        <v>826</v>
      </c>
      <c r="BY30" s="63" t="s">
        <v>833</v>
      </c>
      <c r="BZ30" s="63" t="s">
        <v>834</v>
      </c>
      <c r="CA30" s="63" t="s">
        <v>827</v>
      </c>
      <c r="CB30" s="63" t="s">
        <v>785</v>
      </c>
      <c r="CC30" s="63" t="s">
        <v>835</v>
      </c>
      <c r="CD30" s="63" t="s">
        <v>836</v>
      </c>
      <c r="CE30" s="63" t="s">
        <v>837</v>
      </c>
      <c r="CF30" s="63" t="s">
        <v>2923</v>
      </c>
      <c r="CG30" s="63" t="s">
        <v>838</v>
      </c>
      <c r="CH30" s="63" t="s">
        <v>839</v>
      </c>
      <c r="CI30" s="63" t="s">
        <v>840</v>
      </c>
      <c r="CJ30" s="63" t="s">
        <v>841</v>
      </c>
      <c r="CK30" s="63" t="s">
        <v>842</v>
      </c>
      <c r="CL30" s="63" t="s">
        <v>843</v>
      </c>
      <c r="CM30" s="63" t="s">
        <v>844</v>
      </c>
      <c r="CN30" s="63" t="s">
        <v>845</v>
      </c>
      <c r="CO30" s="63" t="s">
        <v>846</v>
      </c>
      <c r="CP30" s="63" t="s">
        <v>847</v>
      </c>
      <c r="CQ30" s="63" t="s">
        <v>848</v>
      </c>
      <c r="CR30" s="63" t="s">
        <v>849</v>
      </c>
      <c r="CS30" s="63" t="s">
        <v>850</v>
      </c>
      <c r="CT30" s="63" t="s">
        <v>1937</v>
      </c>
      <c r="CU30" s="63" t="s">
        <v>851</v>
      </c>
      <c r="CV30" s="63" t="s">
        <v>1944</v>
      </c>
      <c r="CW30" s="63" t="s">
        <v>852</v>
      </c>
      <c r="CX30" s="63" t="s">
        <v>853</v>
      </c>
      <c r="CY30" s="63" t="s">
        <v>854</v>
      </c>
      <c r="CZ30" s="63" t="s">
        <v>1950</v>
      </c>
      <c r="DA30" s="63" t="s">
        <v>1955</v>
      </c>
      <c r="DD30" s="63" t="s">
        <v>855</v>
      </c>
      <c r="DE30" s="63" t="s">
        <v>856</v>
      </c>
      <c r="DF30" s="63" t="s">
        <v>1967</v>
      </c>
      <c r="DG30" s="63" t="s">
        <v>857</v>
      </c>
      <c r="DH30" s="63" t="s">
        <v>858</v>
      </c>
      <c r="DI30" s="63" t="s">
        <v>859</v>
      </c>
      <c r="DJ30" s="63" t="s">
        <v>860</v>
      </c>
      <c r="DK30" s="63" t="s">
        <v>861</v>
      </c>
      <c r="DL30" s="63" t="s">
        <v>862</v>
      </c>
      <c r="DM30" s="63" t="s">
        <v>863</v>
      </c>
      <c r="DN30" s="63" t="s">
        <v>1571</v>
      </c>
      <c r="DO30" s="63" t="s">
        <v>2470</v>
      </c>
      <c r="DP30" s="63" t="s">
        <v>2471</v>
      </c>
      <c r="DQ30" s="63" t="s">
        <v>2484</v>
      </c>
      <c r="DS30" s="63" t="s">
        <v>2482</v>
      </c>
      <c r="DT30" s="63" t="s">
        <v>2483</v>
      </c>
      <c r="DU30" s="63" t="s">
        <v>864</v>
      </c>
      <c r="DV30" s="63" t="s">
        <v>3128</v>
      </c>
      <c r="DW30" s="63" t="s">
        <v>882</v>
      </c>
      <c r="DX30" s="63" t="s">
        <v>864</v>
      </c>
      <c r="DY30" s="63" t="s">
        <v>2490</v>
      </c>
      <c r="DZ30" s="63" t="s">
        <v>2398</v>
      </c>
      <c r="EA30" s="63" t="s">
        <v>2405</v>
      </c>
      <c r="EB30" s="63" t="s">
        <v>2487</v>
      </c>
      <c r="EC30" s="63" t="s">
        <v>2423</v>
      </c>
      <c r="ED30" s="63" t="s">
        <v>2415</v>
      </c>
      <c r="EE30" s="63" t="s">
        <v>2415</v>
      </c>
      <c r="EG30" s="63" t="s">
        <v>2436</v>
      </c>
      <c r="EI30" s="63" t="s">
        <v>2447</v>
      </c>
      <c r="EJ30" s="63" t="s">
        <v>2460</v>
      </c>
      <c r="EL30" s="63" t="s">
        <v>865</v>
      </c>
      <c r="EM30" s="63" t="s">
        <v>866</v>
      </c>
      <c r="EN30" s="63" t="s">
        <v>867</v>
      </c>
      <c r="EO30" s="63" t="s">
        <v>868</v>
      </c>
      <c r="EP30" s="63" t="s">
        <v>869</v>
      </c>
      <c r="EQ30" s="63" t="s">
        <v>870</v>
      </c>
      <c r="ER30" s="63" t="s">
        <v>871</v>
      </c>
      <c r="ES30" s="63" t="s">
        <v>872</v>
      </c>
      <c r="ET30" s="63" t="s">
        <v>873</v>
      </c>
      <c r="EU30" s="63" t="s">
        <v>874</v>
      </c>
      <c r="EV30" s="63" t="s">
        <v>785</v>
      </c>
      <c r="EW30" s="63" t="s">
        <v>785</v>
      </c>
      <c r="EX30" s="63" t="s">
        <v>875</v>
      </c>
      <c r="EY30" s="63" t="s">
        <v>876</v>
      </c>
      <c r="EZ30" s="63" t="s">
        <v>877</v>
      </c>
      <c r="FA30" s="63" t="s">
        <v>785</v>
      </c>
      <c r="FB30" s="63" t="s">
        <v>878</v>
      </c>
      <c r="FC30" s="63" t="s">
        <v>879</v>
      </c>
      <c r="FD30" s="63" t="s">
        <v>785</v>
      </c>
      <c r="FE30" s="63" t="s">
        <v>785</v>
      </c>
      <c r="FF30" s="63" t="s">
        <v>880</v>
      </c>
      <c r="FG30" s="63" t="s">
        <v>881</v>
      </c>
      <c r="FH30" s="71" t="s">
        <v>785</v>
      </c>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c r="IW30" s="71"/>
      <c r="IX30" s="71"/>
      <c r="IY30" s="71"/>
      <c r="IZ30" s="71"/>
      <c r="JA30" s="71"/>
      <c r="JB30" s="71"/>
      <c r="JC30" s="71"/>
      <c r="JD30" s="71"/>
      <c r="JE30" s="71"/>
      <c r="JF30" s="71"/>
      <c r="JG30" s="71"/>
      <c r="JH30" s="71"/>
      <c r="JI30" s="71"/>
      <c r="JJ30" s="71"/>
      <c r="JK30" s="71"/>
      <c r="JL30" s="71"/>
      <c r="JM30" s="71"/>
      <c r="JN30" s="71"/>
      <c r="JO30" s="71"/>
      <c r="JP30" s="71"/>
      <c r="JQ30" s="71"/>
      <c r="JR30" s="71"/>
      <c r="JS30" s="71"/>
      <c r="JT30" s="71"/>
      <c r="JU30" s="71"/>
      <c r="JV30" s="71"/>
      <c r="JW30" s="71"/>
      <c r="JX30" s="71"/>
      <c r="JY30" s="71"/>
      <c r="JZ30" s="71"/>
      <c r="KA30" s="71"/>
      <c r="KB30" s="71"/>
      <c r="KC30" s="71"/>
      <c r="KD30" s="71"/>
      <c r="KE30" s="71"/>
    </row>
    <row r="31" spans="1:291" ht="18" customHeight="1">
      <c r="A31" s="68" t="s">
        <v>883</v>
      </c>
      <c r="B31" s="57" t="s">
        <v>884</v>
      </c>
      <c r="E31" s="57" t="s">
        <v>2831</v>
      </c>
      <c r="F31" s="57" t="s">
        <v>885</v>
      </c>
      <c r="G31" s="57" t="s">
        <v>1143</v>
      </c>
      <c r="H31" s="57" t="s">
        <v>886</v>
      </c>
      <c r="I31" s="57" t="s">
        <v>2061</v>
      </c>
      <c r="J31" s="57" t="s">
        <v>2863</v>
      </c>
      <c r="K31" s="57" t="s">
        <v>887</v>
      </c>
      <c r="L31" s="57" t="s">
        <v>2874</v>
      </c>
      <c r="M31" s="57" t="s">
        <v>2904</v>
      </c>
      <c r="N31" s="57" t="s">
        <v>2863</v>
      </c>
      <c r="O31" s="57" t="s">
        <v>2884</v>
      </c>
      <c r="P31" s="57" t="s">
        <v>1189</v>
      </c>
      <c r="S31" s="57" t="s">
        <v>2083</v>
      </c>
      <c r="T31" s="57" t="s">
        <v>1686</v>
      </c>
      <c r="U31" s="57" t="s">
        <v>1689</v>
      </c>
      <c r="V31" s="57" t="s">
        <v>1691</v>
      </c>
      <c r="X31" s="57" t="s">
        <v>1723</v>
      </c>
      <c r="Y31" s="57" t="s">
        <v>1159</v>
      </c>
      <c r="Z31" s="57" t="s">
        <v>889</v>
      </c>
      <c r="AA31" s="57" t="s">
        <v>884</v>
      </c>
      <c r="AB31" s="57" t="s">
        <v>888</v>
      </c>
      <c r="AC31" s="57" t="s">
        <v>888</v>
      </c>
      <c r="AD31" s="57" t="s">
        <v>888</v>
      </c>
      <c r="AE31" s="57" t="s">
        <v>884</v>
      </c>
      <c r="AF31" s="57" t="s">
        <v>890</v>
      </c>
      <c r="AG31" s="57" t="s">
        <v>3071</v>
      </c>
      <c r="AH31" s="57" t="s">
        <v>891</v>
      </c>
      <c r="AI31" s="57" t="s">
        <v>1699</v>
      </c>
      <c r="AJ31" s="57" t="s">
        <v>891</v>
      </c>
      <c r="AK31" s="57" t="s">
        <v>1701</v>
      </c>
      <c r="AM31" s="57" t="s">
        <v>2583</v>
      </c>
      <c r="AN31" s="57" t="s">
        <v>1732</v>
      </c>
      <c r="AO31" s="57" t="s">
        <v>2129</v>
      </c>
      <c r="AQ31" s="57" t="s">
        <v>2595</v>
      </c>
      <c r="AS31" s="57" t="s">
        <v>888</v>
      </c>
      <c r="AT31" s="57" t="s">
        <v>3100</v>
      </c>
      <c r="AU31" s="57" t="s">
        <v>884</v>
      </c>
      <c r="AY31" s="57" t="s">
        <v>1735</v>
      </c>
      <c r="AZ31" s="57" t="s">
        <v>1166</v>
      </c>
      <c r="BB31" s="57" t="s">
        <v>1983</v>
      </c>
      <c r="BE31" s="57" t="s">
        <v>1715</v>
      </c>
      <c r="BG31" s="57" t="s">
        <v>2691</v>
      </c>
      <c r="BI31" s="57" t="s">
        <v>1740</v>
      </c>
      <c r="BJ31" s="57" t="s">
        <v>1741</v>
      </c>
      <c r="BK31" s="57" t="s">
        <v>2729</v>
      </c>
      <c r="BL31" s="57" t="s">
        <v>2710</v>
      </c>
      <c r="BM31" s="57" t="s">
        <v>1703</v>
      </c>
      <c r="BN31" s="57" t="s">
        <v>893</v>
      </c>
      <c r="BO31" s="57" t="s">
        <v>2032</v>
      </c>
      <c r="BP31" s="57" t="s">
        <v>2023</v>
      </c>
      <c r="BQ31" s="57" t="s">
        <v>1175</v>
      </c>
      <c r="BR31" s="57" t="s">
        <v>2562</v>
      </c>
      <c r="BS31" s="57" t="s">
        <v>895</v>
      </c>
      <c r="BT31" s="57" t="s">
        <v>895</v>
      </c>
      <c r="BU31" s="57" t="s">
        <v>2916</v>
      </c>
      <c r="BV31" s="57" t="s">
        <v>1753</v>
      </c>
      <c r="BX31" s="57" t="s">
        <v>3526</v>
      </c>
      <c r="BY31" s="57" t="s">
        <v>896</v>
      </c>
      <c r="BZ31" s="57" t="s">
        <v>2959</v>
      </c>
      <c r="CA31" s="57" t="s">
        <v>894</v>
      </c>
      <c r="CC31" s="57" t="s">
        <v>897</v>
      </c>
      <c r="CD31" s="57" t="s">
        <v>1598</v>
      </c>
      <c r="CE31" s="57" t="s">
        <v>1599</v>
      </c>
      <c r="CF31" s="57" t="s">
        <v>2926</v>
      </c>
      <c r="CG31" s="57" t="s">
        <v>2934</v>
      </c>
      <c r="CH31" s="57" t="s">
        <v>2526</v>
      </c>
      <c r="CI31" s="57" t="s">
        <v>888</v>
      </c>
      <c r="CJ31" s="57" t="s">
        <v>898</v>
      </c>
      <c r="CK31" s="57" t="s">
        <v>899</v>
      </c>
      <c r="CL31" s="57" t="s">
        <v>900</v>
      </c>
      <c r="CM31" s="57" t="s">
        <v>901</v>
      </c>
      <c r="CN31" s="57" t="s">
        <v>902</v>
      </c>
      <c r="CO31" s="57" t="s">
        <v>1760</v>
      </c>
      <c r="CP31" s="57" t="s">
        <v>1767</v>
      </c>
      <c r="CQ31" s="57" t="s">
        <v>903</v>
      </c>
      <c r="CR31" s="57" t="s">
        <v>1771</v>
      </c>
      <c r="CS31" s="57" t="s">
        <v>904</v>
      </c>
      <c r="CT31" s="57" t="s">
        <v>1882</v>
      </c>
      <c r="CU31" s="57" t="s">
        <v>2745</v>
      </c>
      <c r="CV31" s="57" t="s">
        <v>2752</v>
      </c>
      <c r="CW31" s="57" t="s">
        <v>905</v>
      </c>
      <c r="CX31" s="57" t="s">
        <v>1709</v>
      </c>
      <c r="CY31" s="57" t="s">
        <v>906</v>
      </c>
      <c r="CZ31" s="57" t="s">
        <v>1895</v>
      </c>
      <c r="DA31" s="57" t="s">
        <v>2762</v>
      </c>
      <c r="DD31" s="57" t="s">
        <v>907</v>
      </c>
      <c r="DE31" s="57" t="s">
        <v>1144</v>
      </c>
      <c r="DF31" s="57" t="s">
        <v>1970</v>
      </c>
      <c r="DG31" s="57" t="s">
        <v>908</v>
      </c>
      <c r="DH31" s="57" t="s">
        <v>1785</v>
      </c>
      <c r="DI31" s="57" t="s">
        <v>909</v>
      </c>
      <c r="DJ31" s="57" t="s">
        <v>888</v>
      </c>
      <c r="DK31" s="57" t="s">
        <v>910</v>
      </c>
      <c r="DL31" s="57" t="s">
        <v>888</v>
      </c>
      <c r="DM31" s="57" t="s">
        <v>888</v>
      </c>
      <c r="DN31" s="56" t="s">
        <v>2351</v>
      </c>
      <c r="DO31" s="57" t="s">
        <v>2205</v>
      </c>
      <c r="DP31" s="57" t="s">
        <v>2360</v>
      </c>
      <c r="DQ31" s="57" t="s">
        <v>2205</v>
      </c>
      <c r="DS31" s="57" t="s">
        <v>2206</v>
      </c>
      <c r="DT31" s="57" t="s">
        <v>1795</v>
      </c>
      <c r="DU31" s="57" t="s">
        <v>2207</v>
      </c>
      <c r="DV31" s="57" t="s">
        <v>3127</v>
      </c>
      <c r="DW31" s="57" t="s">
        <v>916</v>
      </c>
      <c r="DX31" s="57" t="s">
        <v>888</v>
      </c>
      <c r="DY31" s="57" t="s">
        <v>2208</v>
      </c>
      <c r="DZ31" s="57" t="s">
        <v>2209</v>
      </c>
      <c r="EA31" s="57" t="s">
        <v>2209</v>
      </c>
      <c r="EB31" s="57" t="s">
        <v>2210</v>
      </c>
      <c r="EC31" s="57" t="s">
        <v>3496</v>
      </c>
      <c r="ED31" s="57" t="s">
        <v>2417</v>
      </c>
      <c r="EE31" s="57" t="s">
        <v>3147</v>
      </c>
      <c r="EF31" s="57" t="s">
        <v>2211</v>
      </c>
      <c r="EG31" s="57" t="s">
        <v>2437</v>
      </c>
      <c r="EI31" s="57" t="s">
        <v>2449</v>
      </c>
      <c r="EJ31" s="57" t="s">
        <v>2461</v>
      </c>
      <c r="EK31" s="57" t="s">
        <v>2212</v>
      </c>
      <c r="EL31" s="57" t="s">
        <v>911</v>
      </c>
      <c r="EM31" s="57" t="s">
        <v>1789</v>
      </c>
      <c r="EN31" s="57" t="s">
        <v>1176</v>
      </c>
      <c r="EO31" s="57" t="s">
        <v>2298</v>
      </c>
      <c r="EP31" s="57" t="s">
        <v>912</v>
      </c>
      <c r="EQ31" s="57" t="s">
        <v>912</v>
      </c>
      <c r="ER31" s="57" t="s">
        <v>912</v>
      </c>
      <c r="ES31" s="57" t="s">
        <v>1559</v>
      </c>
      <c r="ET31" s="57" t="s">
        <v>888</v>
      </c>
      <c r="EU31" s="57" t="s">
        <v>1140</v>
      </c>
      <c r="EX31" s="57" t="s">
        <v>913</v>
      </c>
      <c r="EY31" s="57" t="s">
        <v>914</v>
      </c>
      <c r="EZ31" s="57" t="s">
        <v>915</v>
      </c>
      <c r="FB31" s="57" t="s">
        <v>3040</v>
      </c>
      <c r="FC31" s="57" t="s">
        <v>888</v>
      </c>
      <c r="FF31" s="57" t="s">
        <v>888</v>
      </c>
      <c r="FG31" s="57" t="s">
        <v>888</v>
      </c>
    </row>
    <row r="32" spans="1:291" ht="18" customHeight="1">
      <c r="A32" s="68" t="s">
        <v>917</v>
      </c>
      <c r="B32" s="57" t="s">
        <v>400</v>
      </c>
      <c r="E32" s="57" t="s">
        <v>401</v>
      </c>
      <c r="F32" s="57" t="s">
        <v>400</v>
      </c>
      <c r="G32" s="57" t="s">
        <v>400</v>
      </c>
      <c r="H32" s="57" t="s">
        <v>400</v>
      </c>
      <c r="I32" s="57" t="s">
        <v>400</v>
      </c>
      <c r="J32" s="57" t="s">
        <v>400</v>
      </c>
      <c r="K32" s="57" t="s">
        <v>401</v>
      </c>
      <c r="L32" s="57" t="s">
        <v>400</v>
      </c>
      <c r="M32" s="57" t="s">
        <v>401</v>
      </c>
      <c r="N32" s="57" t="s">
        <v>400</v>
      </c>
      <c r="O32" s="57" t="s">
        <v>400</v>
      </c>
      <c r="P32" s="57" t="s">
        <v>400</v>
      </c>
      <c r="S32" s="57" t="s">
        <v>400</v>
      </c>
      <c r="T32" s="57" t="s">
        <v>400</v>
      </c>
      <c r="U32" s="57" t="s">
        <v>400</v>
      </c>
      <c r="V32" s="57" t="s">
        <v>400</v>
      </c>
      <c r="X32" s="57" t="s">
        <v>400</v>
      </c>
      <c r="Y32" s="57" t="s">
        <v>400</v>
      </c>
      <c r="Z32" s="57" t="s">
        <v>400</v>
      </c>
      <c r="AA32" s="57" t="s">
        <v>400</v>
      </c>
      <c r="AB32" s="57" t="s">
        <v>400</v>
      </c>
      <c r="AC32" s="57" t="s">
        <v>400</v>
      </c>
      <c r="AD32" s="57" t="s">
        <v>400</v>
      </c>
      <c r="AE32" s="57" t="s">
        <v>400</v>
      </c>
      <c r="AF32" s="57" t="s">
        <v>400</v>
      </c>
      <c r="AG32" s="57" t="s">
        <v>400</v>
      </c>
      <c r="AH32" s="57" t="s">
        <v>606</v>
      </c>
      <c r="AI32" s="57" t="s">
        <v>606</v>
      </c>
      <c r="AJ32" s="57" t="s">
        <v>402</v>
      </c>
      <c r="AK32" s="57" t="s">
        <v>400</v>
      </c>
      <c r="AM32" s="57" t="s">
        <v>400</v>
      </c>
      <c r="AN32" s="57" t="s">
        <v>400</v>
      </c>
      <c r="AO32" s="57" t="s">
        <v>400</v>
      </c>
      <c r="AQ32" s="57" t="s">
        <v>400</v>
      </c>
      <c r="AS32" s="57" t="s">
        <v>400</v>
      </c>
      <c r="AT32" s="57" t="s">
        <v>400</v>
      </c>
      <c r="AU32" s="57" t="s">
        <v>400</v>
      </c>
      <c r="AY32" s="57" t="s">
        <v>400</v>
      </c>
      <c r="AZ32" s="57" t="s">
        <v>400</v>
      </c>
      <c r="BB32" s="57" t="s">
        <v>607</v>
      </c>
      <c r="BE32" s="57" t="s">
        <v>400</v>
      </c>
      <c r="BG32" s="57" t="s">
        <v>400</v>
      </c>
      <c r="BI32" s="57" t="s">
        <v>401</v>
      </c>
      <c r="BJ32" s="57" t="s">
        <v>400</v>
      </c>
      <c r="BK32" s="57" t="s">
        <v>400</v>
      </c>
      <c r="BL32" s="57" t="s">
        <v>400</v>
      </c>
      <c r="BM32" s="57" t="s">
        <v>400</v>
      </c>
      <c r="BN32" s="57" t="s">
        <v>400</v>
      </c>
      <c r="BO32" s="57" t="s">
        <v>400</v>
      </c>
      <c r="BP32" s="71" t="s">
        <v>607</v>
      </c>
      <c r="BQ32" s="57" t="s">
        <v>400</v>
      </c>
      <c r="BR32" s="57" t="s">
        <v>400</v>
      </c>
      <c r="BS32" s="57" t="s">
        <v>400</v>
      </c>
      <c r="BT32" s="57" t="s">
        <v>400</v>
      </c>
      <c r="BU32" s="57" t="s">
        <v>401</v>
      </c>
      <c r="BV32" s="57" t="s">
        <v>400</v>
      </c>
      <c r="BX32" s="57" t="s">
        <v>607</v>
      </c>
      <c r="BY32" s="57" t="s">
        <v>400</v>
      </c>
      <c r="BZ32" s="57" t="s">
        <v>401</v>
      </c>
      <c r="CA32" s="57" t="s">
        <v>400</v>
      </c>
      <c r="CC32" s="57" t="s">
        <v>400</v>
      </c>
      <c r="CD32" s="57" t="s">
        <v>400</v>
      </c>
      <c r="CE32" s="57" t="s">
        <v>401</v>
      </c>
      <c r="CF32" s="57" t="s">
        <v>401</v>
      </c>
      <c r="CG32" s="57" t="s">
        <v>400</v>
      </c>
      <c r="CH32" s="57" t="s">
        <v>401</v>
      </c>
      <c r="CI32" s="57" t="s">
        <v>400</v>
      </c>
      <c r="CJ32" s="57" t="s">
        <v>400</v>
      </c>
      <c r="CK32" s="57" t="s">
        <v>400</v>
      </c>
      <c r="CL32" s="57" t="s">
        <v>401</v>
      </c>
      <c r="CM32" s="57" t="s">
        <v>400</v>
      </c>
      <c r="CN32" s="57" t="s">
        <v>401</v>
      </c>
      <c r="CO32" s="57" t="s">
        <v>400</v>
      </c>
      <c r="CP32" s="57" t="s">
        <v>401</v>
      </c>
      <c r="CQ32" s="57" t="s">
        <v>400</v>
      </c>
      <c r="CR32" s="57" t="s">
        <v>401</v>
      </c>
      <c r="CS32" s="57" t="s">
        <v>400</v>
      </c>
      <c r="CT32" s="57" t="s">
        <v>400</v>
      </c>
      <c r="CU32" s="57" t="s">
        <v>400</v>
      </c>
      <c r="CV32" s="57" t="s">
        <v>400</v>
      </c>
      <c r="CW32" s="57" t="s">
        <v>400</v>
      </c>
      <c r="CX32" s="57" t="s">
        <v>400</v>
      </c>
      <c r="CY32" s="57" t="s">
        <v>400</v>
      </c>
      <c r="CZ32" s="57" t="s">
        <v>400</v>
      </c>
      <c r="DA32" s="57" t="s">
        <v>400</v>
      </c>
      <c r="DD32" s="57" t="s">
        <v>400</v>
      </c>
      <c r="DE32" s="57" t="s">
        <v>400</v>
      </c>
      <c r="DF32" s="57" t="s">
        <v>400</v>
      </c>
      <c r="DG32" s="57" t="s">
        <v>400</v>
      </c>
      <c r="DH32" s="57" t="s">
        <v>400</v>
      </c>
      <c r="DI32" s="57" t="s">
        <v>400</v>
      </c>
      <c r="DJ32" s="57" t="s">
        <v>400</v>
      </c>
      <c r="DK32" s="57" t="s">
        <v>401</v>
      </c>
      <c r="DL32" s="57" t="s">
        <v>400</v>
      </c>
      <c r="DM32" s="57" t="s">
        <v>400</v>
      </c>
      <c r="DN32" s="57" t="s">
        <v>401</v>
      </c>
      <c r="DO32" s="57" t="s">
        <v>400</v>
      </c>
      <c r="DP32" s="57" t="s">
        <v>401</v>
      </c>
      <c r="DQ32" s="57" t="s">
        <v>400</v>
      </c>
      <c r="DS32" s="57" t="s">
        <v>400</v>
      </c>
      <c r="DT32" s="57" t="s">
        <v>400</v>
      </c>
      <c r="DU32" s="57" t="s">
        <v>400</v>
      </c>
      <c r="DV32" s="57" t="s">
        <v>401</v>
      </c>
      <c r="DW32" s="57" t="s">
        <v>401</v>
      </c>
      <c r="DX32" s="57" t="s">
        <v>400</v>
      </c>
      <c r="DY32" s="57" t="s">
        <v>400</v>
      </c>
      <c r="DZ32" s="57" t="s">
        <v>400</v>
      </c>
      <c r="EA32" s="57" t="s">
        <v>400</v>
      </c>
      <c r="EB32" s="57" t="s">
        <v>400</v>
      </c>
      <c r="EC32" s="57" t="s">
        <v>401</v>
      </c>
      <c r="ED32" s="57" t="s">
        <v>401</v>
      </c>
      <c r="EE32" s="57" t="s">
        <v>401</v>
      </c>
      <c r="EF32" s="57" t="s">
        <v>400</v>
      </c>
      <c r="EG32" s="57" t="s">
        <v>401</v>
      </c>
      <c r="EI32" s="57" t="s">
        <v>401</v>
      </c>
      <c r="EJ32" s="57" t="s">
        <v>401</v>
      </c>
      <c r="EK32" s="57" t="s">
        <v>400</v>
      </c>
      <c r="EL32" s="57" t="s">
        <v>400</v>
      </c>
      <c r="EM32" s="57" t="s">
        <v>400</v>
      </c>
      <c r="EN32" s="57" t="s">
        <v>401</v>
      </c>
      <c r="EO32" s="56" t="s">
        <v>401</v>
      </c>
      <c r="EP32" s="57" t="s">
        <v>400</v>
      </c>
      <c r="EQ32" s="56" t="s">
        <v>401</v>
      </c>
      <c r="ER32" s="57" t="s">
        <v>401</v>
      </c>
      <c r="ES32" s="56" t="s">
        <v>400</v>
      </c>
      <c r="ET32" s="57" t="s">
        <v>400</v>
      </c>
      <c r="EU32" s="56" t="s">
        <v>401</v>
      </c>
      <c r="EX32" s="57" t="s">
        <v>400</v>
      </c>
      <c r="EY32" s="57" t="s">
        <v>400</v>
      </c>
      <c r="EZ32" s="56" t="s">
        <v>400</v>
      </c>
      <c r="FB32" s="57" t="s">
        <v>400</v>
      </c>
      <c r="FC32" s="57" t="s">
        <v>400</v>
      </c>
      <c r="FF32" s="57" t="s">
        <v>400</v>
      </c>
      <c r="FG32" s="57" t="s">
        <v>400</v>
      </c>
    </row>
    <row r="33" spans="1:291" ht="18" customHeight="1">
      <c r="A33" s="68" t="s">
        <v>918</v>
      </c>
      <c r="B33" s="57" t="s">
        <v>919</v>
      </c>
      <c r="E33" s="57" t="s">
        <v>2832</v>
      </c>
      <c r="F33" s="57" t="s">
        <v>1600</v>
      </c>
      <c r="G33" s="57" t="s">
        <v>2837</v>
      </c>
      <c r="H33" s="57" t="s">
        <v>920</v>
      </c>
      <c r="I33" s="57" t="s">
        <v>2065</v>
      </c>
      <c r="J33" s="57" t="s">
        <v>2868</v>
      </c>
      <c r="K33" s="57" t="s">
        <v>1482</v>
      </c>
      <c r="L33" s="57" t="s">
        <v>2876</v>
      </c>
      <c r="M33" s="57" t="s">
        <v>2905</v>
      </c>
      <c r="N33" s="57" t="s">
        <v>2868</v>
      </c>
      <c r="O33" s="57" t="s">
        <v>2887</v>
      </c>
      <c r="P33" s="57" t="s">
        <v>921</v>
      </c>
      <c r="S33" s="57" t="s">
        <v>2089</v>
      </c>
      <c r="T33" s="57" t="s">
        <v>922</v>
      </c>
      <c r="U33" s="57" t="s">
        <v>923</v>
      </c>
      <c r="V33" s="57" t="s">
        <v>924</v>
      </c>
      <c r="X33" s="57" t="s">
        <v>1601</v>
      </c>
      <c r="Y33" s="57" t="s">
        <v>1165</v>
      </c>
      <c r="Z33" s="57" t="s">
        <v>925</v>
      </c>
      <c r="AA33" s="57" t="s">
        <v>926</v>
      </c>
      <c r="AB33" s="57" t="s">
        <v>927</v>
      </c>
      <c r="AC33" s="57" t="s">
        <v>927</v>
      </c>
      <c r="AD33" s="57" t="s">
        <v>923</v>
      </c>
      <c r="AE33" s="57" t="s">
        <v>919</v>
      </c>
      <c r="AF33" s="57" t="s">
        <v>928</v>
      </c>
      <c r="AG33" s="57" t="s">
        <v>3072</v>
      </c>
      <c r="AH33" s="57" t="s">
        <v>929</v>
      </c>
      <c r="AI33" s="57" t="s">
        <v>930</v>
      </c>
      <c r="AJ33" s="57" t="s">
        <v>931</v>
      </c>
      <c r="AK33" s="57" t="s">
        <v>1602</v>
      </c>
      <c r="AM33" s="57" t="s">
        <v>2586</v>
      </c>
      <c r="AN33" s="57" t="s">
        <v>1603</v>
      </c>
      <c r="AO33" s="57" t="s">
        <v>2130</v>
      </c>
      <c r="AQ33" s="57" t="s">
        <v>2596</v>
      </c>
      <c r="AS33" s="57" t="s">
        <v>927</v>
      </c>
      <c r="AT33" s="57" t="s">
        <v>3101</v>
      </c>
      <c r="AU33" s="57" t="s">
        <v>919</v>
      </c>
      <c r="AY33" s="57" t="s">
        <v>1604</v>
      </c>
      <c r="AZ33" s="57" t="s">
        <v>1160</v>
      </c>
      <c r="BB33" s="57" t="s">
        <v>1984</v>
      </c>
      <c r="BE33" s="57" t="s">
        <v>2294</v>
      </c>
      <c r="BG33" s="57" t="s">
        <v>2013</v>
      </c>
      <c r="BI33" s="57" t="s">
        <v>3143</v>
      </c>
      <c r="BJ33" s="57" t="s">
        <v>1742</v>
      </c>
      <c r="BK33" s="57" t="s">
        <v>2731</v>
      </c>
      <c r="BL33" s="57" t="s">
        <v>2712</v>
      </c>
      <c r="BM33" s="57" t="s">
        <v>933</v>
      </c>
      <c r="BN33" s="57" t="s">
        <v>2736</v>
      </c>
      <c r="BO33" s="57" t="s">
        <v>2033</v>
      </c>
      <c r="BP33" s="71" t="s">
        <v>2025</v>
      </c>
      <c r="BQ33" s="57" t="s">
        <v>936</v>
      </c>
      <c r="BR33" s="57" t="s">
        <v>2563</v>
      </c>
      <c r="BS33" s="57" t="s">
        <v>713</v>
      </c>
      <c r="BT33" s="57" t="s">
        <v>713</v>
      </c>
      <c r="BU33" s="57" t="s">
        <v>2917</v>
      </c>
      <c r="BV33" s="57" t="s">
        <v>628</v>
      </c>
      <c r="BX33" s="57" t="s">
        <v>934</v>
      </c>
      <c r="BY33" s="57" t="s">
        <v>937</v>
      </c>
      <c r="BZ33" s="57" t="s">
        <v>2960</v>
      </c>
      <c r="CA33" s="57" t="s">
        <v>935</v>
      </c>
      <c r="CC33" s="57" t="s">
        <v>938</v>
      </c>
      <c r="CD33" s="57" t="s">
        <v>2967</v>
      </c>
      <c r="CE33" s="57" t="s">
        <v>2938</v>
      </c>
      <c r="CF33" s="57" t="s">
        <v>2927</v>
      </c>
      <c r="CG33" s="57" t="s">
        <v>2935</v>
      </c>
      <c r="CH33" s="57" t="s">
        <v>2520</v>
      </c>
      <c r="CI33" s="57" t="s">
        <v>939</v>
      </c>
      <c r="CJ33" s="57" t="s">
        <v>940</v>
      </c>
      <c r="CK33" s="57" t="s">
        <v>941</v>
      </c>
      <c r="CL33" s="57" t="s">
        <v>1605</v>
      </c>
      <c r="CM33" s="57" t="s">
        <v>942</v>
      </c>
      <c r="CN33" s="57" t="s">
        <v>943</v>
      </c>
      <c r="CO33" s="57" t="s">
        <v>1761</v>
      </c>
      <c r="CP33" s="57" t="s">
        <v>1773</v>
      </c>
      <c r="CQ33" s="57" t="s">
        <v>944</v>
      </c>
      <c r="CR33" s="57" t="s">
        <v>1772</v>
      </c>
      <c r="CS33" s="57" t="s">
        <v>945</v>
      </c>
      <c r="CT33" s="57" t="s">
        <v>1935</v>
      </c>
      <c r="CU33" s="57" t="s">
        <v>2746</v>
      </c>
      <c r="CV33" s="57" t="s">
        <v>2764</v>
      </c>
      <c r="CW33" s="57" t="s">
        <v>946</v>
      </c>
      <c r="CX33" s="57" t="s">
        <v>947</v>
      </c>
      <c r="CY33" s="57" t="s">
        <v>948</v>
      </c>
      <c r="CZ33" s="57" t="s">
        <v>1952</v>
      </c>
      <c r="DA33" s="57" t="s">
        <v>2763</v>
      </c>
      <c r="DD33" s="57" t="s">
        <v>1514</v>
      </c>
      <c r="DE33" s="57" t="s">
        <v>949</v>
      </c>
      <c r="DF33" s="57" t="s">
        <v>3213</v>
      </c>
      <c r="DG33" s="57" t="s">
        <v>950</v>
      </c>
      <c r="DH33" s="57" t="s">
        <v>951</v>
      </c>
      <c r="DI33" s="57" t="s">
        <v>952</v>
      </c>
      <c r="DJ33" s="57" t="s">
        <v>2791</v>
      </c>
      <c r="DK33" s="57" t="s">
        <v>953</v>
      </c>
      <c r="DL33" s="57" t="s">
        <v>939</v>
      </c>
      <c r="DM33" s="57" t="s">
        <v>927</v>
      </c>
      <c r="DN33" s="57" t="s">
        <v>2352</v>
      </c>
      <c r="DO33" s="56" t="s">
        <v>2213</v>
      </c>
      <c r="DP33" s="56" t="s">
        <v>3115</v>
      </c>
      <c r="DQ33" s="56" t="s">
        <v>2213</v>
      </c>
      <c r="DS33" s="57" t="s">
        <v>2214</v>
      </c>
      <c r="DT33" s="57" t="s">
        <v>932</v>
      </c>
      <c r="DU33" s="56" t="s">
        <v>3119</v>
      </c>
      <c r="DV33" s="56" t="s">
        <v>3129</v>
      </c>
      <c r="DW33" s="56" t="s">
        <v>2378</v>
      </c>
      <c r="DX33" s="57" t="s">
        <v>927</v>
      </c>
      <c r="DY33" s="57" t="s">
        <v>2215</v>
      </c>
      <c r="DZ33" s="57" t="s">
        <v>2399</v>
      </c>
      <c r="EA33" s="57" t="s">
        <v>2215</v>
      </c>
      <c r="EB33" s="57" t="s">
        <v>2216</v>
      </c>
      <c r="EC33" s="57" t="s">
        <v>2342</v>
      </c>
      <c r="ED33" s="57" t="s">
        <v>2420</v>
      </c>
      <c r="EE33" s="57" t="s">
        <v>3148</v>
      </c>
      <c r="EF33" s="57" t="s">
        <v>2217</v>
      </c>
      <c r="EG33" s="57" t="s">
        <v>2438</v>
      </c>
      <c r="EI33" s="57" t="s">
        <v>3154</v>
      </c>
      <c r="EJ33" s="57" t="s">
        <v>2462</v>
      </c>
      <c r="EK33" s="57" t="s">
        <v>2218</v>
      </c>
      <c r="EL33" s="57" t="s">
        <v>954</v>
      </c>
      <c r="EM33" s="57" t="s">
        <v>955</v>
      </c>
      <c r="EN33" s="57" t="s">
        <v>956</v>
      </c>
      <c r="EO33" s="57" t="s">
        <v>2979</v>
      </c>
      <c r="EP33" s="57" t="s">
        <v>957</v>
      </c>
      <c r="EQ33" s="57" t="s">
        <v>957</v>
      </c>
      <c r="ER33" s="57" t="s">
        <v>958</v>
      </c>
      <c r="ES33" s="57" t="s">
        <v>1558</v>
      </c>
      <c r="ET33" s="57" t="s">
        <v>927</v>
      </c>
      <c r="EU33" s="57" t="s">
        <v>2317</v>
      </c>
      <c r="EX33" s="57" t="s">
        <v>959</v>
      </c>
      <c r="EY33" s="57" t="s">
        <v>1491</v>
      </c>
      <c r="EZ33" s="57" t="s">
        <v>960</v>
      </c>
      <c r="FB33" s="57" t="s">
        <v>3041</v>
      </c>
      <c r="FC33" s="57" t="s">
        <v>961</v>
      </c>
      <c r="FF33" s="57" t="s">
        <v>961</v>
      </c>
      <c r="FG33" s="57" t="s">
        <v>961</v>
      </c>
    </row>
    <row r="34" spans="1:291" ht="18" customHeight="1">
      <c r="A34" s="68" t="s">
        <v>962</v>
      </c>
      <c r="B34" s="57" t="s">
        <v>280</v>
      </c>
      <c r="E34" s="57" t="s">
        <v>2045</v>
      </c>
      <c r="F34" s="57" t="s">
        <v>280</v>
      </c>
      <c r="G34" s="57" t="s">
        <v>2841</v>
      </c>
      <c r="H34" s="57" t="s">
        <v>280</v>
      </c>
      <c r="I34" s="57" t="s">
        <v>660</v>
      </c>
      <c r="J34" s="57" t="s">
        <v>2861</v>
      </c>
      <c r="K34" s="57" t="s">
        <v>963</v>
      </c>
      <c r="L34" s="57" t="s">
        <v>2861</v>
      </c>
      <c r="M34" s="57" t="s">
        <v>963</v>
      </c>
      <c r="N34" s="57" t="s">
        <v>2861</v>
      </c>
      <c r="O34" s="57" t="s">
        <v>664</v>
      </c>
      <c r="P34" s="57" t="s">
        <v>665</v>
      </c>
      <c r="S34" s="57" t="s">
        <v>2088</v>
      </c>
      <c r="T34" s="57" t="s">
        <v>661</v>
      </c>
      <c r="U34" s="64" t="s">
        <v>964</v>
      </c>
      <c r="V34" s="57" t="s">
        <v>965</v>
      </c>
      <c r="X34" s="57" t="s">
        <v>1167</v>
      </c>
      <c r="Y34" s="57" t="s">
        <v>668</v>
      </c>
      <c r="Z34" s="57" t="s">
        <v>668</v>
      </c>
      <c r="AA34" s="57" t="s">
        <v>280</v>
      </c>
      <c r="AB34" s="64" t="s">
        <v>964</v>
      </c>
      <c r="AC34" s="64" t="s">
        <v>964</v>
      </c>
      <c r="AD34" s="64" t="s">
        <v>964</v>
      </c>
      <c r="AE34" s="57" t="s">
        <v>280</v>
      </c>
      <c r="AF34" s="57" t="s">
        <v>437</v>
      </c>
      <c r="AG34" s="57" t="s">
        <v>3080</v>
      </c>
      <c r="AH34" s="57" t="s">
        <v>437</v>
      </c>
      <c r="AI34" s="57" t="s">
        <v>669</v>
      </c>
      <c r="AJ34" s="57" t="s">
        <v>437</v>
      </c>
      <c r="AK34" s="57" t="s">
        <v>966</v>
      </c>
      <c r="AM34" s="57" t="s">
        <v>2581</v>
      </c>
      <c r="AN34" s="57" t="s">
        <v>1606</v>
      </c>
      <c r="AO34" s="57" t="s">
        <v>2127</v>
      </c>
      <c r="AQ34" s="57" t="s">
        <v>3088</v>
      </c>
      <c r="AS34" s="64" t="s">
        <v>964</v>
      </c>
      <c r="AT34" s="57" t="s">
        <v>3102</v>
      </c>
      <c r="AU34" s="57" t="s">
        <v>280</v>
      </c>
      <c r="AY34" s="57" t="s">
        <v>671</v>
      </c>
      <c r="AZ34" s="57" t="s">
        <v>671</v>
      </c>
      <c r="BB34" s="57" t="s">
        <v>1982</v>
      </c>
      <c r="BE34" s="57" t="s">
        <v>2012</v>
      </c>
      <c r="BG34" s="57" t="s">
        <v>2696</v>
      </c>
      <c r="BI34" s="57" t="s">
        <v>672</v>
      </c>
      <c r="BJ34" s="57" t="s">
        <v>280</v>
      </c>
      <c r="BK34" s="57" t="s">
        <v>2727</v>
      </c>
      <c r="BL34" s="57" t="s">
        <v>2018</v>
      </c>
      <c r="BM34" s="57" t="s">
        <v>673</v>
      </c>
      <c r="BN34" s="57" t="s">
        <v>673</v>
      </c>
      <c r="BO34" s="57" t="s">
        <v>673</v>
      </c>
      <c r="BP34" s="71" t="s">
        <v>1593</v>
      </c>
      <c r="BQ34" s="57" t="s">
        <v>280</v>
      </c>
      <c r="BR34" s="57" t="s">
        <v>2531</v>
      </c>
      <c r="BS34" s="57" t="s">
        <v>280</v>
      </c>
      <c r="BT34" s="57" t="s">
        <v>280</v>
      </c>
      <c r="BU34" s="57" t="s">
        <v>3507</v>
      </c>
      <c r="BV34" s="57" t="s">
        <v>280</v>
      </c>
      <c r="BX34" s="57" t="s">
        <v>669</v>
      </c>
      <c r="BY34" s="57" t="s">
        <v>280</v>
      </c>
      <c r="BZ34" s="57" t="s">
        <v>1567</v>
      </c>
      <c r="CA34" s="57" t="s">
        <v>669</v>
      </c>
      <c r="CC34" s="57" t="s">
        <v>675</v>
      </c>
      <c r="CD34" s="57" t="s">
        <v>967</v>
      </c>
      <c r="CE34" s="57" t="s">
        <v>967</v>
      </c>
      <c r="CF34" s="57" t="s">
        <v>1567</v>
      </c>
      <c r="CG34" s="57" t="s">
        <v>2522</v>
      </c>
      <c r="CH34" s="57" t="s">
        <v>2522</v>
      </c>
      <c r="CI34" s="64" t="s">
        <v>964</v>
      </c>
      <c r="CJ34" s="57" t="s">
        <v>676</v>
      </c>
      <c r="CK34" s="57" t="s">
        <v>280</v>
      </c>
      <c r="CL34" s="57" t="s">
        <v>3210</v>
      </c>
      <c r="CM34" s="57" t="s">
        <v>280</v>
      </c>
      <c r="CN34" s="57" t="s">
        <v>3210</v>
      </c>
      <c r="CO34" s="57" t="s">
        <v>3210</v>
      </c>
      <c r="CP34" s="57" t="s">
        <v>3210</v>
      </c>
      <c r="CQ34" s="57" t="s">
        <v>3210</v>
      </c>
      <c r="CR34" s="57" t="s">
        <v>3210</v>
      </c>
      <c r="CS34" s="57" t="s">
        <v>3210</v>
      </c>
      <c r="CT34" s="57" t="s">
        <v>1881</v>
      </c>
      <c r="CU34" s="57" t="s">
        <v>3211</v>
      </c>
      <c r="CV34" s="57" t="s">
        <v>3211</v>
      </c>
      <c r="CW34" s="57" t="s">
        <v>3211</v>
      </c>
      <c r="CX34" s="57" t="s">
        <v>3211</v>
      </c>
      <c r="CY34" s="57" t="s">
        <v>3211</v>
      </c>
      <c r="CZ34" s="57" t="s">
        <v>3211</v>
      </c>
      <c r="DA34" s="57" t="s">
        <v>3211</v>
      </c>
      <c r="DD34" s="57" t="s">
        <v>3211</v>
      </c>
      <c r="DE34" s="57" t="s">
        <v>3211</v>
      </c>
      <c r="DF34" s="57" t="s">
        <v>3211</v>
      </c>
      <c r="DG34" s="57" t="s">
        <v>3211</v>
      </c>
      <c r="DH34" s="57" t="s">
        <v>3211</v>
      </c>
      <c r="DI34" s="57" t="s">
        <v>3211</v>
      </c>
      <c r="DJ34" s="64" t="s">
        <v>964</v>
      </c>
      <c r="DK34" s="56" t="s">
        <v>968</v>
      </c>
      <c r="DL34" s="64" t="s">
        <v>964</v>
      </c>
      <c r="DM34" s="64" t="s">
        <v>964</v>
      </c>
      <c r="DN34" s="56" t="s">
        <v>1572</v>
      </c>
      <c r="DO34" s="56" t="s">
        <v>1874</v>
      </c>
      <c r="DP34" s="56" t="s">
        <v>3116</v>
      </c>
      <c r="DQ34" s="56" t="s">
        <v>1874</v>
      </c>
      <c r="DR34" s="56"/>
      <c r="DS34" s="56" t="s">
        <v>964</v>
      </c>
      <c r="DT34" s="57" t="s">
        <v>280</v>
      </c>
      <c r="DU34" s="56" t="s">
        <v>2194</v>
      </c>
      <c r="DV34" s="56" t="s">
        <v>2386</v>
      </c>
      <c r="DW34" s="56" t="s">
        <v>2386</v>
      </c>
      <c r="DX34" s="64" t="s">
        <v>964</v>
      </c>
      <c r="DY34" s="56" t="s">
        <v>2195</v>
      </c>
      <c r="DZ34" s="56" t="s">
        <v>2195</v>
      </c>
      <c r="EA34" s="56" t="s">
        <v>2195</v>
      </c>
      <c r="EB34" s="56" t="s">
        <v>2219</v>
      </c>
      <c r="EC34" s="56" t="s">
        <v>2195</v>
      </c>
      <c r="ED34" s="56" t="s">
        <v>2195</v>
      </c>
      <c r="EE34" s="56" t="s">
        <v>2197</v>
      </c>
      <c r="EF34" s="56" t="s">
        <v>2198</v>
      </c>
      <c r="EG34" s="56" t="s">
        <v>2199</v>
      </c>
      <c r="EH34" s="56"/>
      <c r="EI34" s="56" t="s">
        <v>2199</v>
      </c>
      <c r="EJ34" s="56" t="s">
        <v>2199</v>
      </c>
      <c r="EK34" s="56" t="s">
        <v>2201</v>
      </c>
      <c r="EL34" s="57" t="s">
        <v>679</v>
      </c>
      <c r="EM34" s="57" t="s">
        <v>680</v>
      </c>
      <c r="EN34" s="57" t="s">
        <v>680</v>
      </c>
      <c r="EO34" s="57" t="s">
        <v>680</v>
      </c>
      <c r="EP34" s="57" t="s">
        <v>681</v>
      </c>
      <c r="EQ34" s="57" t="s">
        <v>681</v>
      </c>
      <c r="ER34" s="57" t="s">
        <v>681</v>
      </c>
      <c r="ES34" s="57" t="s">
        <v>682</v>
      </c>
      <c r="ET34" s="64" t="s">
        <v>964</v>
      </c>
      <c r="EU34" s="57" t="s">
        <v>2316</v>
      </c>
      <c r="EX34" s="57" t="s">
        <v>686</v>
      </c>
      <c r="EY34" s="57" t="s">
        <v>680</v>
      </c>
      <c r="EZ34" s="57" t="s">
        <v>969</v>
      </c>
      <c r="FB34" s="57" t="s">
        <v>969</v>
      </c>
      <c r="FC34" s="57" t="s">
        <v>280</v>
      </c>
      <c r="FF34" s="57" t="s">
        <v>280</v>
      </c>
      <c r="FG34" s="57" t="s">
        <v>280</v>
      </c>
    </row>
    <row r="35" spans="1:291" ht="18" customHeight="1">
      <c r="A35" s="68" t="s">
        <v>970</v>
      </c>
      <c r="B35" s="57" t="s">
        <v>691</v>
      </c>
      <c r="E35" s="57" t="s">
        <v>2049</v>
      </c>
      <c r="F35" s="57" t="s">
        <v>691</v>
      </c>
      <c r="G35" s="57" t="s">
        <v>693</v>
      </c>
      <c r="H35" s="57" t="s">
        <v>740</v>
      </c>
      <c r="I35" s="57" t="s">
        <v>2066</v>
      </c>
      <c r="J35" s="57" t="s">
        <v>2871</v>
      </c>
      <c r="K35" s="57" t="s">
        <v>971</v>
      </c>
      <c r="L35" s="57" t="s">
        <v>2871</v>
      </c>
      <c r="M35" s="57" t="s">
        <v>2902</v>
      </c>
      <c r="N35" s="57" t="s">
        <v>2871</v>
      </c>
      <c r="O35" s="57" t="s">
        <v>2871</v>
      </c>
      <c r="P35" s="57" t="s">
        <v>208</v>
      </c>
      <c r="S35" s="57" t="s">
        <v>2086</v>
      </c>
      <c r="T35" s="57" t="s">
        <v>1184</v>
      </c>
      <c r="U35" s="64" t="s">
        <v>972</v>
      </c>
      <c r="V35" s="57" t="s">
        <v>696</v>
      </c>
      <c r="X35" s="57" t="s">
        <v>697</v>
      </c>
      <c r="Y35" s="57" t="s">
        <v>698</v>
      </c>
      <c r="Z35" s="57" t="s">
        <v>697</v>
      </c>
      <c r="AA35" s="57" t="s">
        <v>691</v>
      </c>
      <c r="AB35" s="64" t="s">
        <v>972</v>
      </c>
      <c r="AC35" s="64" t="s">
        <v>972</v>
      </c>
      <c r="AD35" s="64" t="s">
        <v>972</v>
      </c>
      <c r="AE35" s="57" t="s">
        <v>1185</v>
      </c>
      <c r="AF35" s="57" t="s">
        <v>226</v>
      </c>
      <c r="AG35" s="57" t="s">
        <v>3081</v>
      </c>
      <c r="AH35" s="57" t="s">
        <v>973</v>
      </c>
      <c r="AI35" s="57" t="s">
        <v>702</v>
      </c>
      <c r="AJ35" s="57" t="s">
        <v>974</v>
      </c>
      <c r="AK35" s="57" t="s">
        <v>702</v>
      </c>
      <c r="AM35" s="57" t="s">
        <v>2116</v>
      </c>
      <c r="AN35" s="57" t="s">
        <v>703</v>
      </c>
      <c r="AO35" s="57" t="s">
        <v>2128</v>
      </c>
      <c r="AQ35" s="57" t="s">
        <v>2593</v>
      </c>
      <c r="AS35" s="64" t="s">
        <v>972</v>
      </c>
      <c r="AT35" s="57" t="s">
        <v>3097</v>
      </c>
      <c r="AU35" s="57" t="s">
        <v>691</v>
      </c>
      <c r="AY35" s="57" t="s">
        <v>704</v>
      </c>
      <c r="AZ35" s="57" t="s">
        <v>975</v>
      </c>
      <c r="BB35" s="57" t="s">
        <v>226</v>
      </c>
      <c r="BE35" s="57" t="s">
        <v>705</v>
      </c>
      <c r="BG35" s="57" t="s">
        <v>706</v>
      </c>
      <c r="BI35" s="57" t="s">
        <v>976</v>
      </c>
      <c r="BJ35" s="57" t="s">
        <v>691</v>
      </c>
      <c r="BK35" s="57" t="s">
        <v>2728</v>
      </c>
      <c r="BL35" s="57" t="s">
        <v>741</v>
      </c>
      <c r="BM35" s="57" t="s">
        <v>709</v>
      </c>
      <c r="BN35" s="57" t="s">
        <v>709</v>
      </c>
      <c r="BO35" s="57" t="s">
        <v>708</v>
      </c>
      <c r="BP35" s="71" t="s">
        <v>1590</v>
      </c>
      <c r="BQ35" s="57" t="s">
        <v>259</v>
      </c>
      <c r="BR35" s="57" t="s">
        <v>2564</v>
      </c>
      <c r="BS35" s="57" t="s">
        <v>713</v>
      </c>
      <c r="BT35" s="57" t="s">
        <v>713</v>
      </c>
      <c r="BU35" s="57" t="s">
        <v>2918</v>
      </c>
      <c r="BV35" s="57" t="s">
        <v>713</v>
      </c>
      <c r="BX35" s="57" t="s">
        <v>977</v>
      </c>
      <c r="BY35" s="57" t="s">
        <v>691</v>
      </c>
      <c r="BZ35" s="57" t="s">
        <v>2961</v>
      </c>
      <c r="CA35" s="57" t="s">
        <v>1607</v>
      </c>
      <c r="CC35" s="57" t="s">
        <v>714</v>
      </c>
      <c r="CD35" s="57" t="s">
        <v>2940</v>
      </c>
      <c r="CE35" s="57" t="s">
        <v>1568</v>
      </c>
      <c r="CF35" s="57" t="s">
        <v>1568</v>
      </c>
      <c r="CG35" s="57" t="s">
        <v>2936</v>
      </c>
      <c r="CH35" s="57" t="s">
        <v>243</v>
      </c>
      <c r="CI35" s="64" t="s">
        <v>972</v>
      </c>
      <c r="CJ35" s="57" t="s">
        <v>714</v>
      </c>
      <c r="CK35" s="57" t="s">
        <v>941</v>
      </c>
      <c r="CL35" s="57" t="s">
        <v>246</v>
      </c>
      <c r="CM35" s="57" t="s">
        <v>691</v>
      </c>
      <c r="CN35" s="57" t="s">
        <v>247</v>
      </c>
      <c r="CO35" s="57" t="s">
        <v>978</v>
      </c>
      <c r="CP35" s="57" t="s">
        <v>1608</v>
      </c>
      <c r="CQ35" s="57" t="s">
        <v>979</v>
      </c>
      <c r="CR35" s="57" t="s">
        <v>980</v>
      </c>
      <c r="CS35" s="57" t="s">
        <v>981</v>
      </c>
      <c r="CT35" s="57" t="s">
        <v>1883</v>
      </c>
      <c r="CU35" s="57" t="s">
        <v>2744</v>
      </c>
      <c r="CV35" s="57" t="s">
        <v>724</v>
      </c>
      <c r="CW35" s="57" t="s">
        <v>982</v>
      </c>
      <c r="CX35" s="57" t="s">
        <v>983</v>
      </c>
      <c r="CY35" s="57" t="s">
        <v>253</v>
      </c>
      <c r="CZ35" s="57" t="s">
        <v>724</v>
      </c>
      <c r="DA35" s="57" t="s">
        <v>724</v>
      </c>
      <c r="DD35" s="57" t="s">
        <v>724</v>
      </c>
      <c r="DE35" s="57" t="s">
        <v>725</v>
      </c>
      <c r="DF35" s="57" t="s">
        <v>1925</v>
      </c>
      <c r="DG35" s="57" t="s">
        <v>725</v>
      </c>
      <c r="DH35" s="57" t="s">
        <v>726</v>
      </c>
      <c r="DI35" s="57" t="s">
        <v>952</v>
      </c>
      <c r="DJ35" s="64" t="s">
        <v>972</v>
      </c>
      <c r="DK35" s="56" t="s">
        <v>984</v>
      </c>
      <c r="DL35" s="64" t="s">
        <v>972</v>
      </c>
      <c r="DM35" s="64" t="s">
        <v>972</v>
      </c>
      <c r="DN35" s="64" t="s">
        <v>259</v>
      </c>
      <c r="DO35" s="56" t="s">
        <v>2202</v>
      </c>
      <c r="DP35" s="56" t="s">
        <v>279</v>
      </c>
      <c r="DQ35" s="56" t="s">
        <v>2202</v>
      </c>
      <c r="DR35" s="64"/>
      <c r="DS35" s="64" t="s">
        <v>972</v>
      </c>
      <c r="DT35" s="57" t="s">
        <v>691</v>
      </c>
      <c r="DU35" s="56" t="s">
        <v>259</v>
      </c>
      <c r="DV35" s="56" t="s">
        <v>259</v>
      </c>
      <c r="DW35" s="56" t="s">
        <v>259</v>
      </c>
      <c r="DX35" s="64" t="s">
        <v>972</v>
      </c>
      <c r="DY35" s="64" t="s">
        <v>2220</v>
      </c>
      <c r="DZ35" s="64" t="s">
        <v>2220</v>
      </c>
      <c r="EA35" s="64" t="s">
        <v>2220</v>
      </c>
      <c r="EB35" s="64" t="s">
        <v>2221</v>
      </c>
      <c r="EC35" s="64" t="s">
        <v>743</v>
      </c>
      <c r="ED35" s="64" t="s">
        <v>743</v>
      </c>
      <c r="EE35" s="64" t="s">
        <v>743</v>
      </c>
      <c r="EF35" s="64" t="s">
        <v>259</v>
      </c>
      <c r="EG35" s="64" t="s">
        <v>2433</v>
      </c>
      <c r="EH35" s="64"/>
      <c r="EI35" s="64" t="s">
        <v>2451</v>
      </c>
      <c r="EJ35" s="64" t="s">
        <v>2222</v>
      </c>
      <c r="EK35" s="56" t="s">
        <v>259</v>
      </c>
      <c r="EL35" s="57" t="s">
        <v>730</v>
      </c>
      <c r="EM35" s="57" t="s">
        <v>264</v>
      </c>
      <c r="EN35" s="57" t="s">
        <v>731</v>
      </c>
      <c r="EO35" s="57" t="s">
        <v>2299</v>
      </c>
      <c r="EP35" s="57" t="s">
        <v>985</v>
      </c>
      <c r="EQ35" s="57" t="s">
        <v>985</v>
      </c>
      <c r="ER35" s="57" t="s">
        <v>986</v>
      </c>
      <c r="ES35" s="57" t="s">
        <v>1558</v>
      </c>
      <c r="ET35" s="64" t="s">
        <v>972</v>
      </c>
      <c r="EU35" s="57" t="s">
        <v>268</v>
      </c>
      <c r="EX35" s="57" t="s">
        <v>735</v>
      </c>
      <c r="EY35" s="57" t="s">
        <v>736</v>
      </c>
      <c r="EZ35" s="57" t="s">
        <v>266</v>
      </c>
      <c r="FB35" s="57" t="s">
        <v>3042</v>
      </c>
      <c r="FC35" s="57" t="s">
        <v>987</v>
      </c>
      <c r="FF35" s="57" t="s">
        <v>987</v>
      </c>
      <c r="FG35" s="57" t="s">
        <v>987</v>
      </c>
    </row>
    <row r="36" spans="1:291" ht="18" customHeight="1" thickBot="1">
      <c r="A36" s="68" t="s">
        <v>988</v>
      </c>
      <c r="B36" s="57" t="s">
        <v>989</v>
      </c>
      <c r="E36" s="57" t="s">
        <v>2833</v>
      </c>
      <c r="G36" s="57" t="s">
        <v>2840</v>
      </c>
      <c r="I36" s="57" t="s">
        <v>2067</v>
      </c>
      <c r="J36" s="57" t="s">
        <v>2877</v>
      </c>
      <c r="L36" s="57" t="s">
        <v>2877</v>
      </c>
      <c r="M36" s="57" t="s">
        <v>2906</v>
      </c>
      <c r="N36" s="57" t="s">
        <v>2877</v>
      </c>
      <c r="O36" s="57" t="s">
        <v>2888</v>
      </c>
      <c r="S36" s="57" t="s">
        <v>2090</v>
      </c>
      <c r="T36" s="57" t="s">
        <v>1190</v>
      </c>
      <c r="X36" s="57" t="s">
        <v>990</v>
      </c>
      <c r="Y36" s="57" t="s">
        <v>405</v>
      </c>
      <c r="AA36" s="57" t="s">
        <v>989</v>
      </c>
      <c r="AE36" s="57" t="s">
        <v>989</v>
      </c>
      <c r="AG36" s="57" t="s">
        <v>3082</v>
      </c>
      <c r="AH36" s="57" t="s">
        <v>283</v>
      </c>
      <c r="AI36" s="57" t="s">
        <v>1623</v>
      </c>
      <c r="AJ36" s="57" t="s">
        <v>991</v>
      </c>
      <c r="AK36" s="57" t="s">
        <v>1191</v>
      </c>
      <c r="AM36" s="57" t="s">
        <v>2588</v>
      </c>
      <c r="AN36" s="57" t="s">
        <v>3475</v>
      </c>
      <c r="AO36" s="57" t="s">
        <v>2605</v>
      </c>
      <c r="AQ36" s="57" t="s">
        <v>405</v>
      </c>
      <c r="AS36" s="57" t="s">
        <v>1466</v>
      </c>
      <c r="AT36" s="57" t="s">
        <v>283</v>
      </c>
      <c r="AU36" s="57" t="s">
        <v>989</v>
      </c>
      <c r="AY36" s="57" t="s">
        <v>992</v>
      </c>
      <c r="AZ36" s="57" t="s">
        <v>993</v>
      </c>
      <c r="BB36" s="57" t="s">
        <v>3198</v>
      </c>
      <c r="BE36" s="57" t="s">
        <v>2293</v>
      </c>
      <c r="BG36" s="57" t="s">
        <v>2293</v>
      </c>
      <c r="BI36" s="57" t="s">
        <v>1488</v>
      </c>
      <c r="BJ36" s="57" t="s">
        <v>989</v>
      </c>
      <c r="BK36" s="57" t="s">
        <v>2732</v>
      </c>
      <c r="BL36" s="57" t="s">
        <v>756</v>
      </c>
      <c r="BM36" s="57" t="s">
        <v>1624</v>
      </c>
      <c r="BN36" s="57" t="s">
        <v>2737</v>
      </c>
      <c r="BO36" s="57" t="s">
        <v>426</v>
      </c>
      <c r="BP36" s="71" t="s">
        <v>2026</v>
      </c>
      <c r="BQ36" s="57" t="s">
        <v>996</v>
      </c>
      <c r="BR36" s="57" t="s">
        <v>2565</v>
      </c>
      <c r="BS36" s="57" t="s">
        <v>759</v>
      </c>
      <c r="BT36" s="57" t="s">
        <v>759</v>
      </c>
      <c r="BU36" s="57" t="s">
        <v>2919</v>
      </c>
      <c r="BV36" s="57" t="s">
        <v>997</v>
      </c>
      <c r="BX36" s="57" t="s">
        <v>995</v>
      </c>
      <c r="BY36" s="57" t="s">
        <v>998</v>
      </c>
      <c r="BZ36" s="57" t="s">
        <v>2962</v>
      </c>
      <c r="CA36" s="57" t="s">
        <v>405</v>
      </c>
      <c r="CC36" s="57" t="s">
        <v>405</v>
      </c>
      <c r="CD36" s="57" t="s">
        <v>999</v>
      </c>
      <c r="CE36" s="57" t="s">
        <v>999</v>
      </c>
      <c r="CF36" s="57" t="s">
        <v>2929</v>
      </c>
      <c r="CG36" s="57" t="s">
        <v>2937</v>
      </c>
      <c r="CH36" s="57" t="s">
        <v>2942</v>
      </c>
      <c r="CJ36" s="57" t="s">
        <v>1524</v>
      </c>
      <c r="CK36" s="57" t="s">
        <v>405</v>
      </c>
      <c r="CL36" s="57" t="s">
        <v>1000</v>
      </c>
      <c r="CM36" s="57" t="s">
        <v>405</v>
      </c>
      <c r="CN36" s="57" t="s">
        <v>1001</v>
      </c>
      <c r="CO36" s="57" t="s">
        <v>1002</v>
      </c>
      <c r="CP36" s="57" t="s">
        <v>1003</v>
      </c>
      <c r="CQ36" s="57" t="s">
        <v>1004</v>
      </c>
      <c r="CR36" s="57" t="s">
        <v>1005</v>
      </c>
      <c r="CS36" s="57" t="s">
        <v>1006</v>
      </c>
      <c r="CT36" s="57" t="s">
        <v>1936</v>
      </c>
      <c r="CU36" s="57" t="s">
        <v>2747</v>
      </c>
      <c r="CV36" s="57" t="s">
        <v>2753</v>
      </c>
      <c r="CW36" s="57" t="s">
        <v>1007</v>
      </c>
      <c r="CX36" s="57" t="s">
        <v>1008</v>
      </c>
      <c r="CY36" s="57" t="s">
        <v>1009</v>
      </c>
      <c r="CZ36" s="57" t="s">
        <v>1934</v>
      </c>
      <c r="DA36" s="57" t="s">
        <v>2753</v>
      </c>
      <c r="DD36" s="57" t="s">
        <v>283</v>
      </c>
      <c r="DE36" s="57" t="s">
        <v>1010</v>
      </c>
      <c r="DF36" s="57" t="s">
        <v>2765</v>
      </c>
      <c r="DG36" s="57" t="s">
        <v>1011</v>
      </c>
      <c r="DH36" s="57" t="s">
        <v>1012</v>
      </c>
      <c r="DI36" s="57" t="s">
        <v>1013</v>
      </c>
      <c r="DJ36" s="57" t="s">
        <v>2786</v>
      </c>
      <c r="DK36" s="57" t="s">
        <v>1014</v>
      </c>
      <c r="DL36" s="57" t="s">
        <v>2786</v>
      </c>
      <c r="DM36" s="57" t="s">
        <v>405</v>
      </c>
      <c r="DN36" s="56" t="s">
        <v>2350</v>
      </c>
      <c r="DO36" s="57" t="s">
        <v>405</v>
      </c>
      <c r="DP36" s="57" t="s">
        <v>2361</v>
      </c>
      <c r="DQ36" s="57" t="s">
        <v>405</v>
      </c>
      <c r="DS36" s="57" t="s">
        <v>405</v>
      </c>
      <c r="DT36" s="57" t="s">
        <v>994</v>
      </c>
      <c r="DU36" s="57" t="s">
        <v>3120</v>
      </c>
      <c r="DV36" s="57" t="s">
        <v>3130</v>
      </c>
      <c r="DW36" s="57" t="s">
        <v>3134</v>
      </c>
      <c r="DX36" s="57" t="s">
        <v>405</v>
      </c>
      <c r="DY36" s="57" t="s">
        <v>405</v>
      </c>
      <c r="DZ36" s="57" t="s">
        <v>2400</v>
      </c>
      <c r="EA36" s="57" t="s">
        <v>2400</v>
      </c>
      <c r="EB36" s="57" t="s">
        <v>405</v>
      </c>
      <c r="EC36" s="57" t="s">
        <v>2343</v>
      </c>
      <c r="ED36" s="57" t="s">
        <v>2343</v>
      </c>
      <c r="EE36" s="57" t="s">
        <v>2343</v>
      </c>
      <c r="EG36" s="57" t="s">
        <v>2439</v>
      </c>
      <c r="EI36" s="57" t="s">
        <v>2453</v>
      </c>
      <c r="EJ36" s="57" t="s">
        <v>2463</v>
      </c>
      <c r="EL36" s="57" t="s">
        <v>405</v>
      </c>
      <c r="EM36" s="57" t="s">
        <v>1015</v>
      </c>
      <c r="EN36" s="57" t="s">
        <v>1016</v>
      </c>
      <c r="EO36" s="57" t="s">
        <v>2980</v>
      </c>
      <c r="ES36" s="57" t="s">
        <v>405</v>
      </c>
      <c r="EU36" s="57" t="s">
        <v>2318</v>
      </c>
      <c r="EX36" s="57" t="s">
        <v>1625</v>
      </c>
      <c r="EZ36" s="57" t="s">
        <v>1473</v>
      </c>
      <c r="FB36" s="57" t="s">
        <v>3039</v>
      </c>
      <c r="FC36" s="57" t="s">
        <v>283</v>
      </c>
      <c r="FF36" s="57" t="s">
        <v>283</v>
      </c>
      <c r="FG36" s="57" t="s">
        <v>283</v>
      </c>
    </row>
    <row r="37" spans="1:291" s="63" customFormat="1" ht="18" customHeight="1" thickBot="1">
      <c r="A37" s="75" t="s">
        <v>1017</v>
      </c>
      <c r="B37" s="63" t="s">
        <v>785</v>
      </c>
      <c r="C37" s="63" t="s">
        <v>785</v>
      </c>
      <c r="D37" s="63" t="s">
        <v>785</v>
      </c>
      <c r="F37" s="63" t="s">
        <v>785</v>
      </c>
      <c r="G37" s="63" t="s">
        <v>785</v>
      </c>
      <c r="H37" s="63" t="s">
        <v>785</v>
      </c>
      <c r="K37" s="63" t="s">
        <v>785</v>
      </c>
      <c r="M37" s="63" t="s">
        <v>785</v>
      </c>
      <c r="N37" s="63" t="s">
        <v>785</v>
      </c>
      <c r="O37" s="63" t="s">
        <v>785</v>
      </c>
      <c r="P37" s="63" t="s">
        <v>1018</v>
      </c>
      <c r="Q37" s="63" t="s">
        <v>785</v>
      </c>
      <c r="R37" s="63" t="s">
        <v>785</v>
      </c>
      <c r="T37" s="63" t="s">
        <v>1019</v>
      </c>
      <c r="U37" s="63" t="s">
        <v>785</v>
      </c>
      <c r="V37" s="63" t="s">
        <v>785</v>
      </c>
      <c r="X37" s="63" t="s">
        <v>1020</v>
      </c>
      <c r="Y37" s="63" t="s">
        <v>785</v>
      </c>
      <c r="Z37" s="63" t="s">
        <v>785</v>
      </c>
      <c r="AA37" s="63" t="s">
        <v>785</v>
      </c>
      <c r="AB37" s="63" t="s">
        <v>785</v>
      </c>
      <c r="AC37" s="63" t="s">
        <v>785</v>
      </c>
      <c r="AD37" s="63" t="s">
        <v>785</v>
      </c>
      <c r="AE37" s="63" t="s">
        <v>785</v>
      </c>
      <c r="AF37" s="63" t="s">
        <v>785</v>
      </c>
      <c r="AG37" s="63" t="s">
        <v>785</v>
      </c>
      <c r="AH37" s="63" t="s">
        <v>1021</v>
      </c>
      <c r="AI37" s="63" t="s">
        <v>785</v>
      </c>
      <c r="AJ37" s="63" t="s">
        <v>1022</v>
      </c>
      <c r="AK37" s="63" t="s">
        <v>1023</v>
      </c>
      <c r="AL37" s="63" t="s">
        <v>785</v>
      </c>
      <c r="AN37" s="63" t="s">
        <v>785</v>
      </c>
      <c r="AU37" s="63" t="s">
        <v>785</v>
      </c>
      <c r="AV37" s="63" t="s">
        <v>785</v>
      </c>
      <c r="AW37" s="63" t="s">
        <v>785</v>
      </c>
      <c r="AY37" s="63" t="s">
        <v>1024</v>
      </c>
      <c r="AZ37" s="63" t="s">
        <v>785</v>
      </c>
      <c r="BB37" s="63" t="s">
        <v>785</v>
      </c>
      <c r="BC37" s="63" t="s">
        <v>785</v>
      </c>
      <c r="BD37" s="63" t="s">
        <v>785</v>
      </c>
      <c r="BE37" s="63" t="s">
        <v>785</v>
      </c>
      <c r="BG37" s="63" t="s">
        <v>785</v>
      </c>
      <c r="BH37" s="63" t="s">
        <v>785</v>
      </c>
      <c r="BI37" s="63" t="s">
        <v>785</v>
      </c>
      <c r="BJ37" s="63" t="s">
        <v>785</v>
      </c>
      <c r="BM37" s="63" t="s">
        <v>785</v>
      </c>
      <c r="BN37" s="63" t="s">
        <v>785</v>
      </c>
      <c r="BO37" s="63" t="s">
        <v>785</v>
      </c>
      <c r="BQ37" s="63" t="s">
        <v>1025</v>
      </c>
      <c r="BS37" s="63" t="s">
        <v>785</v>
      </c>
      <c r="BT37" s="63" t="s">
        <v>785</v>
      </c>
      <c r="BU37" s="63" t="s">
        <v>785</v>
      </c>
      <c r="BV37" s="63" t="s">
        <v>1026</v>
      </c>
      <c r="BW37" s="63" t="s">
        <v>785</v>
      </c>
      <c r="BX37" s="63" t="s">
        <v>785</v>
      </c>
      <c r="BY37" s="63" t="s">
        <v>785</v>
      </c>
      <c r="BZ37" s="63" t="s">
        <v>785</v>
      </c>
      <c r="CA37" s="63" t="s">
        <v>785</v>
      </c>
      <c r="CB37" s="63" t="s">
        <v>785</v>
      </c>
      <c r="CC37" s="63" t="s">
        <v>785</v>
      </c>
      <c r="CD37" s="63" t="s">
        <v>785</v>
      </c>
      <c r="CE37" s="63" t="s">
        <v>785</v>
      </c>
      <c r="CI37" s="63" t="s">
        <v>785</v>
      </c>
      <c r="CJ37" s="63" t="s">
        <v>785</v>
      </c>
      <c r="CK37" s="63" t="s">
        <v>1027</v>
      </c>
      <c r="CL37" s="63" t="s">
        <v>785</v>
      </c>
      <c r="CM37" s="63" t="s">
        <v>1028</v>
      </c>
      <c r="CN37" s="63" t="s">
        <v>785</v>
      </c>
      <c r="CO37" s="63" t="s">
        <v>785</v>
      </c>
      <c r="CP37" s="63" t="s">
        <v>785</v>
      </c>
      <c r="CQ37" s="63" t="s">
        <v>785</v>
      </c>
      <c r="CR37" s="63" t="s">
        <v>785</v>
      </c>
      <c r="CS37" s="63" t="s">
        <v>785</v>
      </c>
      <c r="CU37" s="63" t="s">
        <v>785</v>
      </c>
      <c r="CW37" s="63" t="s">
        <v>785</v>
      </c>
      <c r="CX37" s="63" t="s">
        <v>785</v>
      </c>
      <c r="CY37" s="63" t="s">
        <v>785</v>
      </c>
      <c r="DD37" s="63" t="s">
        <v>785</v>
      </c>
      <c r="DE37" s="63" t="s">
        <v>1029</v>
      </c>
      <c r="DG37" s="63" t="s">
        <v>1030</v>
      </c>
      <c r="DH37" s="63" t="s">
        <v>785</v>
      </c>
      <c r="DI37" s="63" t="s">
        <v>1031</v>
      </c>
      <c r="DJ37" s="63" t="s">
        <v>785</v>
      </c>
      <c r="DK37" s="63" t="s">
        <v>785</v>
      </c>
      <c r="DL37" s="63" t="s">
        <v>785</v>
      </c>
      <c r="DP37" s="63" t="s">
        <v>785</v>
      </c>
      <c r="DT37" s="63" t="s">
        <v>785</v>
      </c>
      <c r="DW37" s="63" t="s">
        <v>785</v>
      </c>
      <c r="EL37" s="63" t="s">
        <v>785</v>
      </c>
      <c r="EM37" s="63" t="s">
        <v>785</v>
      </c>
      <c r="EN37" s="63" t="s">
        <v>785</v>
      </c>
      <c r="EP37" s="63" t="s">
        <v>785</v>
      </c>
      <c r="EQ37" s="63" t="s">
        <v>785</v>
      </c>
      <c r="ER37" s="63" t="s">
        <v>785</v>
      </c>
      <c r="ES37" s="63" t="s">
        <v>1032</v>
      </c>
      <c r="EV37" s="63" t="s">
        <v>785</v>
      </c>
      <c r="EW37" s="63" t="s">
        <v>785</v>
      </c>
      <c r="EX37" s="63" t="s">
        <v>785</v>
      </c>
      <c r="EY37" s="63" t="s">
        <v>785</v>
      </c>
      <c r="EZ37" s="63" t="s">
        <v>1033</v>
      </c>
      <c r="FA37" s="63" t="s">
        <v>785</v>
      </c>
      <c r="FB37" s="63" t="s">
        <v>785</v>
      </c>
      <c r="FC37" s="63" t="s">
        <v>785</v>
      </c>
      <c r="FD37" s="63" t="s">
        <v>785</v>
      </c>
      <c r="FE37" s="63" t="s">
        <v>785</v>
      </c>
      <c r="FF37" s="63" t="s">
        <v>785</v>
      </c>
      <c r="FG37" s="63" t="s">
        <v>785</v>
      </c>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c r="IW37" s="71"/>
      <c r="IX37" s="71"/>
      <c r="IY37" s="71"/>
      <c r="IZ37" s="71"/>
      <c r="JA37" s="71"/>
      <c r="JB37" s="71"/>
      <c r="JC37" s="71"/>
      <c r="JD37" s="71"/>
      <c r="JE37" s="71"/>
      <c r="JF37" s="71"/>
      <c r="JG37" s="71"/>
      <c r="JH37" s="71"/>
      <c r="JI37" s="71"/>
      <c r="JJ37" s="71"/>
      <c r="JK37" s="71"/>
      <c r="JL37" s="71"/>
      <c r="JM37" s="71"/>
      <c r="JN37" s="71"/>
      <c r="JO37" s="71"/>
      <c r="JP37" s="71"/>
      <c r="JQ37" s="71"/>
      <c r="JR37" s="71"/>
      <c r="JS37" s="71"/>
      <c r="JT37" s="71"/>
      <c r="JU37" s="71"/>
      <c r="JV37" s="71"/>
      <c r="JW37" s="71"/>
      <c r="JX37" s="71"/>
      <c r="JY37" s="71"/>
      <c r="JZ37" s="71"/>
      <c r="KA37" s="71"/>
      <c r="KB37" s="71"/>
      <c r="KC37" s="71"/>
      <c r="KD37" s="71"/>
      <c r="KE37" s="71"/>
    </row>
    <row r="38" spans="1:291" ht="18" customHeight="1">
      <c r="A38" s="68" t="s">
        <v>1034</v>
      </c>
      <c r="P38" s="57" t="s">
        <v>1035</v>
      </c>
      <c r="T38" s="57" t="s">
        <v>1036</v>
      </c>
      <c r="X38" s="57" t="s">
        <v>1692</v>
      </c>
      <c r="AH38" s="57" t="s">
        <v>1037</v>
      </c>
      <c r="AJ38" s="57" t="s">
        <v>1038</v>
      </c>
      <c r="AK38" s="57" t="s">
        <v>892</v>
      </c>
      <c r="AY38" s="57" t="s">
        <v>1736</v>
      </c>
      <c r="BQ38" s="57" t="s">
        <v>1174</v>
      </c>
      <c r="BV38" s="57" t="s">
        <v>1755</v>
      </c>
      <c r="CK38" s="57" t="s">
        <v>1039</v>
      </c>
      <c r="CM38" s="57" t="s">
        <v>1040</v>
      </c>
      <c r="DE38" s="57" t="s">
        <v>1145</v>
      </c>
      <c r="DG38" s="57" t="s">
        <v>1041</v>
      </c>
      <c r="DI38" s="64" t="s">
        <v>1786</v>
      </c>
      <c r="ES38" s="57" t="s">
        <v>1042</v>
      </c>
      <c r="EZ38" s="57" t="s">
        <v>1043</v>
      </c>
    </row>
    <row r="39" spans="1:291" ht="18" customHeight="1">
      <c r="A39" s="68" t="s">
        <v>1044</v>
      </c>
      <c r="P39" s="57" t="s">
        <v>400</v>
      </c>
      <c r="T39" s="57" t="s">
        <v>400</v>
      </c>
      <c r="X39" s="57" t="s">
        <v>400</v>
      </c>
      <c r="AH39" s="57" t="s">
        <v>1045</v>
      </c>
      <c r="AJ39" s="57" t="s">
        <v>402</v>
      </c>
      <c r="AK39" s="57" t="s">
        <v>400</v>
      </c>
      <c r="AY39" s="57" t="s">
        <v>400</v>
      </c>
      <c r="BQ39" s="57" t="s">
        <v>400</v>
      </c>
      <c r="BV39" s="57" t="s">
        <v>400</v>
      </c>
      <c r="CK39" s="57" t="s">
        <v>400</v>
      </c>
      <c r="CM39" s="57" t="s">
        <v>400</v>
      </c>
      <c r="DE39" s="57" t="s">
        <v>400</v>
      </c>
      <c r="DG39" s="57" t="s">
        <v>400</v>
      </c>
      <c r="DI39" s="64" t="s">
        <v>400</v>
      </c>
      <c r="ES39" s="56" t="s">
        <v>400</v>
      </c>
      <c r="ET39" s="56"/>
      <c r="EU39" s="56"/>
      <c r="EZ39" s="56" t="s">
        <v>400</v>
      </c>
    </row>
    <row r="40" spans="1:291" ht="18" customHeight="1">
      <c r="A40" s="68" t="s">
        <v>1046</v>
      </c>
      <c r="P40" s="57" t="s">
        <v>1626</v>
      </c>
      <c r="T40" s="57" t="s">
        <v>1047</v>
      </c>
      <c r="X40" s="57" t="s">
        <v>1048</v>
      </c>
      <c r="AH40" s="57" t="s">
        <v>1049</v>
      </c>
      <c r="AJ40" s="57" t="s">
        <v>1050</v>
      </c>
      <c r="AK40" s="57" t="s">
        <v>1602</v>
      </c>
      <c r="AY40" s="57" t="s">
        <v>1162</v>
      </c>
      <c r="BQ40" s="57" t="s">
        <v>1051</v>
      </c>
      <c r="BV40" s="57" t="s">
        <v>1052</v>
      </c>
      <c r="CK40" s="57" t="s">
        <v>1053</v>
      </c>
      <c r="CM40" s="57" t="s">
        <v>1054</v>
      </c>
      <c r="DE40" s="57" t="s">
        <v>945</v>
      </c>
      <c r="DG40" s="57" t="s">
        <v>1055</v>
      </c>
      <c r="DI40" s="64" t="s">
        <v>1056</v>
      </c>
      <c r="ES40" s="57" t="s">
        <v>1560</v>
      </c>
      <c r="EZ40" s="57" t="s">
        <v>1057</v>
      </c>
    </row>
    <row r="41" spans="1:291" ht="18" customHeight="1">
      <c r="A41" s="68" t="s">
        <v>1058</v>
      </c>
      <c r="P41" s="57" t="s">
        <v>1059</v>
      </c>
      <c r="T41" s="57" t="s">
        <v>660</v>
      </c>
      <c r="U41" s="64"/>
      <c r="V41" s="64"/>
      <c r="X41" s="57" t="s">
        <v>668</v>
      </c>
      <c r="AB41" s="64"/>
      <c r="AH41" s="57" t="s">
        <v>1060</v>
      </c>
      <c r="AJ41" s="57" t="s">
        <v>669</v>
      </c>
      <c r="AK41" s="57" t="s">
        <v>966</v>
      </c>
      <c r="AY41" s="57" t="s">
        <v>1061</v>
      </c>
      <c r="BQ41" s="57" t="s">
        <v>280</v>
      </c>
      <c r="BV41" s="57" t="s">
        <v>280</v>
      </c>
      <c r="CK41" s="57" t="s">
        <v>280</v>
      </c>
      <c r="CM41" s="57" t="s">
        <v>280</v>
      </c>
      <c r="DE41" s="57" t="s">
        <v>3211</v>
      </c>
      <c r="DG41" s="57" t="s">
        <v>3211</v>
      </c>
      <c r="DI41" s="57" t="s">
        <v>3211</v>
      </c>
      <c r="ES41" s="57" t="s">
        <v>682</v>
      </c>
      <c r="EZ41" s="57" t="s">
        <v>1062</v>
      </c>
    </row>
    <row r="42" spans="1:291" ht="18" customHeight="1">
      <c r="A42" s="68" t="s">
        <v>1063</v>
      </c>
      <c r="P42" s="57" t="s">
        <v>208</v>
      </c>
      <c r="T42" s="57" t="s">
        <v>1184</v>
      </c>
      <c r="U42" s="64"/>
      <c r="V42" s="64"/>
      <c r="X42" s="57" t="s">
        <v>697</v>
      </c>
      <c r="AH42" s="57" t="s">
        <v>702</v>
      </c>
      <c r="AJ42" s="57" t="s">
        <v>702</v>
      </c>
      <c r="AK42" s="57" t="s">
        <v>702</v>
      </c>
      <c r="AY42" s="57" t="s">
        <v>1064</v>
      </c>
      <c r="BQ42" s="57" t="s">
        <v>259</v>
      </c>
      <c r="BU42" s="64"/>
      <c r="BV42" s="57" t="s">
        <v>713</v>
      </c>
      <c r="CK42" s="57" t="s">
        <v>1065</v>
      </c>
      <c r="CM42" s="57" t="s">
        <v>691</v>
      </c>
      <c r="DE42" s="57" t="s">
        <v>1066</v>
      </c>
      <c r="DG42" s="57" t="s">
        <v>725</v>
      </c>
      <c r="DI42" s="64" t="s">
        <v>727</v>
      </c>
      <c r="ES42" s="57" t="s">
        <v>1561</v>
      </c>
      <c r="EZ42" s="57" t="s">
        <v>735</v>
      </c>
    </row>
    <row r="43" spans="1:291" ht="18" customHeight="1" thickBot="1">
      <c r="A43" s="68" t="s">
        <v>1067</v>
      </c>
      <c r="AH43" s="57" t="s">
        <v>405</v>
      </c>
      <c r="AJ43" s="57" t="s">
        <v>405</v>
      </c>
      <c r="AK43" s="57" t="s">
        <v>1192</v>
      </c>
      <c r="AY43" s="57" t="s">
        <v>1068</v>
      </c>
      <c r="BQ43" s="57" t="s">
        <v>1069</v>
      </c>
      <c r="BV43" s="57" t="s">
        <v>1070</v>
      </c>
      <c r="CK43" s="57" t="s">
        <v>405</v>
      </c>
      <c r="CM43" s="57" t="s">
        <v>405</v>
      </c>
      <c r="DE43" s="57" t="s">
        <v>1006</v>
      </c>
      <c r="DG43" s="57" t="s">
        <v>1071</v>
      </c>
      <c r="DI43" s="64" t="s">
        <v>1072</v>
      </c>
      <c r="ES43" s="57" t="s">
        <v>2302</v>
      </c>
      <c r="EZ43" s="57" t="s">
        <v>1073</v>
      </c>
    </row>
    <row r="44" spans="1:291" s="63" customFormat="1" ht="18" customHeight="1" thickBot="1">
      <c r="A44" s="75" t="s">
        <v>1074</v>
      </c>
      <c r="B44" s="63" t="s">
        <v>785</v>
      </c>
      <c r="C44" s="63" t="s">
        <v>785</v>
      </c>
      <c r="D44" s="63" t="s">
        <v>785</v>
      </c>
      <c r="F44" s="63" t="s">
        <v>785</v>
      </c>
      <c r="G44" s="63" t="s">
        <v>785</v>
      </c>
      <c r="H44" s="63" t="s">
        <v>785</v>
      </c>
      <c r="K44" s="63" t="s">
        <v>785</v>
      </c>
      <c r="L44" s="63" t="s">
        <v>785</v>
      </c>
      <c r="M44" s="63" t="s">
        <v>785</v>
      </c>
      <c r="N44" s="63" t="s">
        <v>785</v>
      </c>
      <c r="O44" s="63" t="s">
        <v>785</v>
      </c>
      <c r="P44" s="63" t="s">
        <v>1075</v>
      </c>
      <c r="Q44" s="63" t="s">
        <v>785</v>
      </c>
      <c r="R44" s="63" t="s">
        <v>785</v>
      </c>
      <c r="T44" s="63" t="s">
        <v>1076</v>
      </c>
      <c r="U44" s="63" t="s">
        <v>785</v>
      </c>
      <c r="V44" s="63" t="s">
        <v>785</v>
      </c>
      <c r="X44" s="63" t="s">
        <v>1077</v>
      </c>
      <c r="Y44" s="63" t="s">
        <v>785</v>
      </c>
      <c r="Z44" s="63" t="s">
        <v>785</v>
      </c>
      <c r="AA44" s="63" t="s">
        <v>785</v>
      </c>
      <c r="AB44" s="63" t="s">
        <v>785</v>
      </c>
      <c r="AC44" s="63" t="s">
        <v>785</v>
      </c>
      <c r="AD44" s="63" t="s">
        <v>785</v>
      </c>
      <c r="AE44" s="63" t="s">
        <v>785</v>
      </c>
      <c r="AF44" s="63" t="s">
        <v>785</v>
      </c>
      <c r="AG44" s="63" t="s">
        <v>785</v>
      </c>
      <c r="AH44" s="63" t="s">
        <v>1078</v>
      </c>
      <c r="AI44" s="63" t="s">
        <v>785</v>
      </c>
      <c r="AJ44" s="63" t="s">
        <v>1079</v>
      </c>
      <c r="AK44" s="63" t="s">
        <v>785</v>
      </c>
      <c r="AL44" s="63" t="s">
        <v>785</v>
      </c>
      <c r="AN44" s="63" t="s">
        <v>785</v>
      </c>
      <c r="AU44" s="63" t="s">
        <v>785</v>
      </c>
      <c r="AV44" s="63" t="s">
        <v>785</v>
      </c>
      <c r="AW44" s="63" t="s">
        <v>785</v>
      </c>
      <c r="AY44" s="63" t="s">
        <v>785</v>
      </c>
      <c r="AZ44" s="63" t="s">
        <v>785</v>
      </c>
      <c r="BB44" s="63" t="s">
        <v>785</v>
      </c>
      <c r="BC44" s="63" t="s">
        <v>785</v>
      </c>
      <c r="BD44" s="63" t="s">
        <v>785</v>
      </c>
      <c r="BE44" s="63" t="s">
        <v>785</v>
      </c>
      <c r="BG44" s="63" t="s">
        <v>785</v>
      </c>
      <c r="BH44" s="63" t="s">
        <v>785</v>
      </c>
      <c r="BI44" s="63" t="s">
        <v>785</v>
      </c>
      <c r="BJ44" s="63" t="s">
        <v>785</v>
      </c>
      <c r="BM44" s="63" t="s">
        <v>785</v>
      </c>
      <c r="BN44" s="63" t="s">
        <v>785</v>
      </c>
      <c r="BO44" s="63" t="s">
        <v>785</v>
      </c>
      <c r="BQ44" s="63" t="s">
        <v>1080</v>
      </c>
      <c r="BS44" s="63" t="s">
        <v>785</v>
      </c>
      <c r="BT44" s="63" t="s">
        <v>785</v>
      </c>
      <c r="BU44" s="63" t="s">
        <v>785</v>
      </c>
      <c r="BV44" s="63" t="s">
        <v>785</v>
      </c>
      <c r="BW44" s="63" t="s">
        <v>785</v>
      </c>
      <c r="BX44" s="63" t="s">
        <v>785</v>
      </c>
      <c r="BY44" s="63" t="s">
        <v>785</v>
      </c>
      <c r="BZ44" s="63" t="s">
        <v>785</v>
      </c>
      <c r="CA44" s="63" t="s">
        <v>785</v>
      </c>
      <c r="CB44" s="63" t="s">
        <v>785</v>
      </c>
      <c r="CC44" s="63" t="s">
        <v>785</v>
      </c>
      <c r="CD44" s="63" t="s">
        <v>785</v>
      </c>
      <c r="CE44" s="63" t="s">
        <v>785</v>
      </c>
      <c r="CI44" s="63" t="s">
        <v>785</v>
      </c>
      <c r="CJ44" s="63" t="s">
        <v>785</v>
      </c>
      <c r="CK44" s="63" t="s">
        <v>1081</v>
      </c>
      <c r="CL44" s="63" t="s">
        <v>785</v>
      </c>
      <c r="CM44" s="63" t="s">
        <v>1082</v>
      </c>
      <c r="CN44" s="63" t="s">
        <v>785</v>
      </c>
      <c r="CO44" s="63" t="s">
        <v>785</v>
      </c>
      <c r="CP44" s="63" t="s">
        <v>785</v>
      </c>
      <c r="CQ44" s="63" t="s">
        <v>785</v>
      </c>
      <c r="CR44" s="63" t="s">
        <v>785</v>
      </c>
      <c r="CS44" s="63" t="s">
        <v>785</v>
      </c>
      <c r="CU44" s="63" t="s">
        <v>785</v>
      </c>
      <c r="CW44" s="63" t="s">
        <v>785</v>
      </c>
      <c r="CX44" s="63" t="s">
        <v>785</v>
      </c>
      <c r="CY44" s="63" t="s">
        <v>785</v>
      </c>
      <c r="DD44" s="63" t="s">
        <v>785</v>
      </c>
      <c r="DE44" s="63" t="s">
        <v>785</v>
      </c>
      <c r="DG44" s="63" t="s">
        <v>1083</v>
      </c>
      <c r="DH44" s="63" t="s">
        <v>785</v>
      </c>
      <c r="DI44" s="63" t="s">
        <v>1084</v>
      </c>
      <c r="DJ44" s="63" t="s">
        <v>785</v>
      </c>
      <c r="DK44" s="63" t="s">
        <v>785</v>
      </c>
      <c r="DL44" s="63" t="s">
        <v>785</v>
      </c>
      <c r="DP44" s="63" t="s">
        <v>785</v>
      </c>
      <c r="DT44" s="63" t="s">
        <v>785</v>
      </c>
      <c r="DW44" s="63" t="s">
        <v>785</v>
      </c>
      <c r="EL44" s="63" t="s">
        <v>785</v>
      </c>
      <c r="EM44" s="63" t="s">
        <v>785</v>
      </c>
      <c r="EN44" s="63" t="s">
        <v>785</v>
      </c>
      <c r="EP44" s="63" t="s">
        <v>785</v>
      </c>
      <c r="EQ44" s="63" t="s">
        <v>785</v>
      </c>
      <c r="ER44" s="63" t="s">
        <v>785</v>
      </c>
      <c r="ES44" s="63" t="s">
        <v>785</v>
      </c>
      <c r="EV44" s="63" t="s">
        <v>785</v>
      </c>
      <c r="EW44" s="63" t="s">
        <v>785</v>
      </c>
      <c r="EX44" s="63" t="s">
        <v>785</v>
      </c>
      <c r="EY44" s="63" t="s">
        <v>785</v>
      </c>
      <c r="EZ44" s="63" t="s">
        <v>785</v>
      </c>
      <c r="FA44" s="63" t="s">
        <v>785</v>
      </c>
      <c r="FB44" s="63" t="s">
        <v>785</v>
      </c>
      <c r="FC44" s="63" t="s">
        <v>785</v>
      </c>
      <c r="FD44" s="63" t="s">
        <v>785</v>
      </c>
      <c r="FE44" s="63" t="s">
        <v>785</v>
      </c>
      <c r="FF44" s="63" t="s">
        <v>785</v>
      </c>
      <c r="FG44" s="63" t="s">
        <v>785</v>
      </c>
      <c r="FH44" s="71" t="s">
        <v>785</v>
      </c>
      <c r="FI44" s="71" t="s">
        <v>785</v>
      </c>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c r="IV44" s="71"/>
      <c r="IW44" s="71"/>
      <c r="IX44" s="71"/>
      <c r="IY44" s="71"/>
      <c r="IZ44" s="71"/>
      <c r="JA44" s="71"/>
      <c r="JB44" s="71"/>
      <c r="JC44" s="71"/>
      <c r="JD44" s="71"/>
      <c r="JE44" s="71"/>
      <c r="JF44" s="71"/>
      <c r="JG44" s="71"/>
      <c r="JH44" s="71"/>
      <c r="JI44" s="71"/>
      <c r="JJ44" s="71"/>
      <c r="JK44" s="71"/>
      <c r="JL44" s="71"/>
      <c r="JM44" s="71"/>
      <c r="JN44" s="71"/>
      <c r="JO44" s="71"/>
      <c r="JP44" s="71"/>
      <c r="JQ44" s="71"/>
      <c r="JR44" s="71"/>
      <c r="JS44" s="71"/>
      <c r="JT44" s="71"/>
      <c r="JU44" s="71"/>
      <c r="JV44" s="71"/>
      <c r="JW44" s="71"/>
      <c r="JX44" s="71"/>
      <c r="JY44" s="71"/>
      <c r="JZ44" s="71"/>
      <c r="KA44" s="71"/>
      <c r="KB44" s="71"/>
      <c r="KC44" s="71"/>
      <c r="KD44" s="71"/>
      <c r="KE44" s="71"/>
    </row>
    <row r="45" spans="1:291" ht="18" customHeight="1">
      <c r="A45" s="68" t="s">
        <v>1085</v>
      </c>
      <c r="P45" s="57" t="s">
        <v>1086</v>
      </c>
      <c r="T45" s="57" t="s">
        <v>1687</v>
      </c>
      <c r="X45" s="57" t="s">
        <v>1694</v>
      </c>
      <c r="AH45" s="57" t="s">
        <v>1087</v>
      </c>
      <c r="AJ45" s="57" t="s">
        <v>1088</v>
      </c>
      <c r="BQ45" s="57" t="s">
        <v>1089</v>
      </c>
      <c r="CK45" s="57" t="s">
        <v>1090</v>
      </c>
      <c r="CM45" s="57" t="s">
        <v>1090</v>
      </c>
      <c r="DG45" s="57" t="s">
        <v>1712</v>
      </c>
      <c r="DI45" s="57" t="s">
        <v>3215</v>
      </c>
    </row>
    <row r="46" spans="1:291" ht="18" customHeight="1">
      <c r="A46" s="68" t="s">
        <v>1091</v>
      </c>
      <c r="P46" s="57" t="s">
        <v>400</v>
      </c>
      <c r="T46" s="57" t="s">
        <v>400</v>
      </c>
      <c r="X46" s="57" t="s">
        <v>400</v>
      </c>
      <c r="AH46" s="57" t="s">
        <v>400</v>
      </c>
      <c r="AJ46" s="57" t="s">
        <v>402</v>
      </c>
      <c r="BQ46" s="57" t="s">
        <v>400</v>
      </c>
      <c r="CK46" s="57" t="s">
        <v>400</v>
      </c>
      <c r="CM46" s="57" t="s">
        <v>400</v>
      </c>
      <c r="DG46" s="57" t="s">
        <v>400</v>
      </c>
      <c r="DI46" s="57" t="s">
        <v>400</v>
      </c>
    </row>
    <row r="47" spans="1:291" ht="18" customHeight="1">
      <c r="A47" s="68" t="s">
        <v>1092</v>
      </c>
      <c r="P47" s="57" t="s">
        <v>1093</v>
      </c>
      <c r="T47" s="57" t="s">
        <v>1094</v>
      </c>
      <c r="X47" s="57" t="s">
        <v>1095</v>
      </c>
      <c r="AH47" s="57" t="s">
        <v>1627</v>
      </c>
      <c r="AJ47" s="57" t="s">
        <v>1096</v>
      </c>
      <c r="BQ47" s="57" t="s">
        <v>1097</v>
      </c>
      <c r="CK47" s="57" t="s">
        <v>919</v>
      </c>
      <c r="CM47" s="57" t="s">
        <v>919</v>
      </c>
      <c r="DG47" s="57" t="s">
        <v>927</v>
      </c>
      <c r="DI47" s="57" t="s">
        <v>642</v>
      </c>
    </row>
    <row r="48" spans="1:291" ht="18" customHeight="1">
      <c r="A48" s="68" t="s">
        <v>1098</v>
      </c>
      <c r="P48" s="57" t="s">
        <v>665</v>
      </c>
      <c r="T48" s="57" t="s">
        <v>1099</v>
      </c>
      <c r="X48" s="57" t="s">
        <v>668</v>
      </c>
      <c r="AH48" s="57" t="s">
        <v>1060</v>
      </c>
      <c r="AJ48" s="57" t="s">
        <v>437</v>
      </c>
      <c r="BQ48" s="57" t="s">
        <v>280</v>
      </c>
      <c r="CK48" s="57" t="s">
        <v>280</v>
      </c>
      <c r="CM48" s="57" t="s">
        <v>280</v>
      </c>
      <c r="DG48" s="64" t="s">
        <v>964</v>
      </c>
      <c r="DI48" s="57" t="s">
        <v>3211</v>
      </c>
    </row>
    <row r="49" spans="1:291" ht="18" customHeight="1">
      <c r="A49" s="68" t="s">
        <v>1100</v>
      </c>
      <c r="P49" s="57" t="s">
        <v>208</v>
      </c>
      <c r="T49" s="57" t="s">
        <v>1184</v>
      </c>
      <c r="X49" s="57" t="s">
        <v>697</v>
      </c>
      <c r="AH49" s="57" t="s">
        <v>1101</v>
      </c>
      <c r="AJ49" s="57" t="s">
        <v>221</v>
      </c>
      <c r="BQ49" s="57" t="s">
        <v>259</v>
      </c>
      <c r="CK49" s="57" t="s">
        <v>740</v>
      </c>
      <c r="CM49" s="57" t="s">
        <v>740</v>
      </c>
      <c r="DG49" s="64" t="s">
        <v>972</v>
      </c>
      <c r="DI49" s="57" t="s">
        <v>725</v>
      </c>
    </row>
    <row r="50" spans="1:291" ht="18" customHeight="1" thickBot="1">
      <c r="A50" s="68" t="s">
        <v>1102</v>
      </c>
      <c r="AH50" s="57" t="s">
        <v>405</v>
      </c>
      <c r="AJ50" s="57" t="s">
        <v>405</v>
      </c>
      <c r="BQ50" s="57" t="s">
        <v>1103</v>
      </c>
      <c r="CK50" s="57" t="s">
        <v>989</v>
      </c>
      <c r="CM50" s="57" t="s">
        <v>989</v>
      </c>
      <c r="DI50" s="57" t="s">
        <v>772</v>
      </c>
    </row>
    <row r="51" spans="1:291" s="63" customFormat="1" ht="18" customHeight="1" thickBot="1">
      <c r="A51" s="75" t="s">
        <v>1104</v>
      </c>
      <c r="B51" s="63" t="s">
        <v>785</v>
      </c>
      <c r="C51" s="63" t="s">
        <v>785</v>
      </c>
      <c r="D51" s="63" t="s">
        <v>785</v>
      </c>
      <c r="F51" s="63" t="s">
        <v>785</v>
      </c>
      <c r="G51" s="63" t="s">
        <v>785</v>
      </c>
      <c r="H51" s="63" t="s">
        <v>785</v>
      </c>
      <c r="K51" s="63" t="s">
        <v>785</v>
      </c>
      <c r="L51" s="63" t="s">
        <v>785</v>
      </c>
      <c r="M51" s="63" t="s">
        <v>785</v>
      </c>
      <c r="N51" s="63" t="s">
        <v>785</v>
      </c>
      <c r="O51" s="63" t="s">
        <v>785</v>
      </c>
      <c r="P51" s="63" t="s">
        <v>785</v>
      </c>
      <c r="Q51" s="63" t="s">
        <v>785</v>
      </c>
      <c r="R51" s="63" t="s">
        <v>785</v>
      </c>
      <c r="T51" s="63" t="s">
        <v>1105</v>
      </c>
      <c r="U51" s="63" t="s">
        <v>785</v>
      </c>
      <c r="V51" s="63" t="s">
        <v>785</v>
      </c>
      <c r="W51" s="63" t="s">
        <v>785</v>
      </c>
      <c r="X51" s="63" t="s">
        <v>1106</v>
      </c>
      <c r="Y51" s="63" t="s">
        <v>785</v>
      </c>
      <c r="Z51" s="63" t="s">
        <v>785</v>
      </c>
      <c r="AA51" s="63" t="s">
        <v>785</v>
      </c>
      <c r="AB51" s="63" t="s">
        <v>785</v>
      </c>
      <c r="AC51" s="63" t="s">
        <v>785</v>
      </c>
      <c r="AD51" s="63" t="s">
        <v>785</v>
      </c>
      <c r="AE51" s="63" t="s">
        <v>785</v>
      </c>
      <c r="AF51" s="63" t="s">
        <v>785</v>
      </c>
      <c r="AG51" s="63" t="s">
        <v>785</v>
      </c>
      <c r="AH51" s="63" t="s">
        <v>785</v>
      </c>
      <c r="AI51" s="63" t="s">
        <v>785</v>
      </c>
      <c r="AJ51" s="63" t="s">
        <v>785</v>
      </c>
      <c r="AK51" s="63" t="s">
        <v>785</v>
      </c>
      <c r="AL51" s="63" t="s">
        <v>785</v>
      </c>
      <c r="AN51" s="63" t="s">
        <v>785</v>
      </c>
      <c r="AU51" s="63" t="s">
        <v>785</v>
      </c>
      <c r="AV51" s="63" t="s">
        <v>785</v>
      </c>
      <c r="AW51" s="63" t="s">
        <v>785</v>
      </c>
      <c r="AY51" s="63" t="s">
        <v>785</v>
      </c>
      <c r="AZ51" s="63" t="s">
        <v>785</v>
      </c>
      <c r="BB51" s="63" t="s">
        <v>785</v>
      </c>
      <c r="BC51" s="63" t="s">
        <v>785</v>
      </c>
      <c r="BD51" s="63" t="s">
        <v>785</v>
      </c>
      <c r="BE51" s="63" t="s">
        <v>785</v>
      </c>
      <c r="BG51" s="63" t="s">
        <v>785</v>
      </c>
      <c r="BH51" s="63" t="s">
        <v>785</v>
      </c>
      <c r="BI51" s="63" t="s">
        <v>785</v>
      </c>
      <c r="BJ51" s="63" t="s">
        <v>785</v>
      </c>
      <c r="BM51" s="63" t="s">
        <v>785</v>
      </c>
      <c r="BN51" s="63" t="s">
        <v>785</v>
      </c>
      <c r="BO51" s="63" t="s">
        <v>785</v>
      </c>
      <c r="BQ51" s="63" t="s">
        <v>785</v>
      </c>
      <c r="BS51" s="63" t="s">
        <v>785</v>
      </c>
      <c r="BT51" s="63" t="s">
        <v>785</v>
      </c>
      <c r="BU51" s="63" t="s">
        <v>785</v>
      </c>
      <c r="BV51" s="63" t="s">
        <v>785</v>
      </c>
      <c r="BW51" s="63" t="s">
        <v>785</v>
      </c>
      <c r="BX51" s="63" t="s">
        <v>785</v>
      </c>
      <c r="BY51" s="63" t="s">
        <v>785</v>
      </c>
      <c r="BZ51" s="63" t="s">
        <v>785</v>
      </c>
      <c r="CA51" s="63" t="s">
        <v>785</v>
      </c>
      <c r="CB51" s="63" t="s">
        <v>785</v>
      </c>
      <c r="CC51" s="63" t="s">
        <v>785</v>
      </c>
      <c r="CD51" s="63" t="s">
        <v>785</v>
      </c>
      <c r="CE51" s="63" t="s">
        <v>785</v>
      </c>
      <c r="CI51" s="63" t="s">
        <v>785</v>
      </c>
      <c r="CJ51" s="63" t="s">
        <v>785</v>
      </c>
      <c r="CK51" s="63" t="s">
        <v>785</v>
      </c>
      <c r="CL51" s="63" t="s">
        <v>785</v>
      </c>
      <c r="CM51" s="63" t="s">
        <v>785</v>
      </c>
      <c r="CN51" s="63" t="s">
        <v>785</v>
      </c>
      <c r="CO51" s="63" t="s">
        <v>785</v>
      </c>
      <c r="CP51" s="63" t="s">
        <v>785</v>
      </c>
      <c r="CQ51" s="63" t="s">
        <v>785</v>
      </c>
      <c r="CR51" s="63" t="s">
        <v>785</v>
      </c>
      <c r="CS51" s="63" t="s">
        <v>785</v>
      </c>
      <c r="CU51" s="63" t="s">
        <v>785</v>
      </c>
      <c r="CW51" s="63" t="s">
        <v>785</v>
      </c>
      <c r="CX51" s="63" t="s">
        <v>785</v>
      </c>
      <c r="CY51" s="63" t="s">
        <v>785</v>
      </c>
      <c r="DD51" s="63" t="s">
        <v>785</v>
      </c>
      <c r="DE51" s="63" t="s">
        <v>785</v>
      </c>
      <c r="DG51" s="63" t="s">
        <v>785</v>
      </c>
      <c r="DH51" s="63" t="s">
        <v>785</v>
      </c>
      <c r="DI51" s="63" t="s">
        <v>785</v>
      </c>
      <c r="DJ51" s="63" t="s">
        <v>785</v>
      </c>
      <c r="DK51" s="63" t="s">
        <v>785</v>
      </c>
      <c r="DL51" s="63" t="s">
        <v>785</v>
      </c>
      <c r="DP51" s="63" t="s">
        <v>785</v>
      </c>
      <c r="DT51" s="63" t="s">
        <v>785</v>
      </c>
      <c r="DW51" s="63" t="s">
        <v>785</v>
      </c>
      <c r="EL51" s="63" t="s">
        <v>785</v>
      </c>
      <c r="EM51" s="63" t="s">
        <v>785</v>
      </c>
      <c r="EN51" s="63" t="s">
        <v>785</v>
      </c>
      <c r="EP51" s="63" t="s">
        <v>785</v>
      </c>
      <c r="EQ51" s="63" t="s">
        <v>785</v>
      </c>
      <c r="ER51" s="63" t="s">
        <v>785</v>
      </c>
      <c r="ES51" s="63" t="s">
        <v>785</v>
      </c>
      <c r="EV51" s="63" t="s">
        <v>785</v>
      </c>
      <c r="EW51" s="63" t="s">
        <v>785</v>
      </c>
      <c r="EX51" s="63" t="s">
        <v>785</v>
      </c>
      <c r="EY51" s="63" t="s">
        <v>785</v>
      </c>
      <c r="EZ51" s="63" t="s">
        <v>785</v>
      </c>
      <c r="FA51" s="63" t="s">
        <v>785</v>
      </c>
      <c r="FB51" s="63" t="s">
        <v>785</v>
      </c>
      <c r="FC51" s="63" t="s">
        <v>785</v>
      </c>
      <c r="FD51" s="63" t="s">
        <v>785</v>
      </c>
      <c r="FE51" s="63" t="s">
        <v>785</v>
      </c>
      <c r="FF51" s="63" t="s">
        <v>785</v>
      </c>
      <c r="FG51" s="63" t="s">
        <v>785</v>
      </c>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row>
    <row r="52" spans="1:291" s="64" customFormat="1" ht="18" customHeight="1">
      <c r="A52" s="76" t="s">
        <v>1107</v>
      </c>
      <c r="Q52" s="77"/>
      <c r="T52" s="64" t="s">
        <v>1688</v>
      </c>
      <c r="X52" s="57" t="s">
        <v>1693</v>
      </c>
      <c r="AS52" s="77"/>
      <c r="AT52" s="77"/>
      <c r="CL52" s="77"/>
      <c r="CN52" s="77"/>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c r="IT52" s="89"/>
      <c r="IU52" s="89"/>
      <c r="IV52" s="89"/>
      <c r="IW52" s="89"/>
      <c r="IX52" s="89"/>
      <c r="IY52" s="89"/>
      <c r="IZ52" s="89"/>
      <c r="JA52" s="89"/>
      <c r="JB52" s="89"/>
      <c r="JC52" s="89"/>
      <c r="JD52" s="89"/>
      <c r="JE52" s="89"/>
      <c r="JF52" s="89"/>
      <c r="JG52" s="89"/>
      <c r="JH52" s="89"/>
      <c r="JI52" s="89"/>
      <c r="JJ52" s="89"/>
      <c r="JK52" s="89"/>
      <c r="JL52" s="89"/>
      <c r="JM52" s="89"/>
      <c r="JN52" s="89"/>
      <c r="JO52" s="89"/>
      <c r="JP52" s="89"/>
      <c r="JQ52" s="89"/>
      <c r="JR52" s="89"/>
      <c r="JS52" s="89"/>
      <c r="JT52" s="89"/>
      <c r="JU52" s="89"/>
      <c r="JV52" s="89"/>
      <c r="JW52" s="89"/>
      <c r="JX52" s="89"/>
      <c r="JY52" s="89"/>
      <c r="JZ52" s="89"/>
      <c r="KA52" s="89"/>
      <c r="KB52" s="89"/>
      <c r="KC52" s="89"/>
      <c r="KD52" s="89"/>
      <c r="KE52" s="89"/>
    </row>
    <row r="53" spans="1:291" s="64" customFormat="1" ht="18" customHeight="1">
      <c r="A53" s="76" t="s">
        <v>1108</v>
      </c>
      <c r="Q53" s="77"/>
      <c r="T53" s="57" t="s">
        <v>400</v>
      </c>
      <c r="X53" s="57" t="s">
        <v>400</v>
      </c>
      <c r="AS53" s="77"/>
      <c r="AT53" s="77"/>
      <c r="CL53" s="77"/>
      <c r="CN53" s="77"/>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c r="IT53" s="89"/>
      <c r="IU53" s="89"/>
      <c r="IV53" s="89"/>
      <c r="IW53" s="89"/>
      <c r="IX53" s="89"/>
      <c r="IY53" s="89"/>
      <c r="IZ53" s="89"/>
      <c r="JA53" s="89"/>
      <c r="JB53" s="89"/>
      <c r="JC53" s="89"/>
      <c r="JD53" s="89"/>
      <c r="JE53" s="89"/>
      <c r="JF53" s="89"/>
      <c r="JG53" s="89"/>
      <c r="JH53" s="89"/>
      <c r="JI53" s="89"/>
      <c r="JJ53" s="89"/>
      <c r="JK53" s="89"/>
      <c r="JL53" s="89"/>
      <c r="JM53" s="89"/>
      <c r="JN53" s="89"/>
      <c r="JO53" s="89"/>
      <c r="JP53" s="89"/>
      <c r="JQ53" s="89"/>
      <c r="JR53" s="89"/>
      <c r="JS53" s="89"/>
      <c r="JT53" s="89"/>
      <c r="JU53" s="89"/>
      <c r="JV53" s="89"/>
      <c r="JW53" s="89"/>
      <c r="JX53" s="89"/>
      <c r="JY53" s="89"/>
      <c r="JZ53" s="89"/>
      <c r="KA53" s="89"/>
      <c r="KB53" s="89"/>
      <c r="KC53" s="89"/>
      <c r="KD53" s="89"/>
      <c r="KE53" s="89"/>
    </row>
    <row r="54" spans="1:291" s="64" customFormat="1" ht="18" customHeight="1">
      <c r="A54" s="76" t="s">
        <v>1109</v>
      </c>
      <c r="Q54" s="77"/>
      <c r="T54" s="57" t="s">
        <v>923</v>
      </c>
      <c r="X54" s="57" t="s">
        <v>1110</v>
      </c>
      <c r="AS54" s="77"/>
      <c r="AT54" s="77"/>
      <c r="CL54" s="77"/>
      <c r="CN54" s="77"/>
      <c r="CP54" s="78"/>
      <c r="CR54" s="78"/>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c r="IT54" s="89"/>
      <c r="IU54" s="89"/>
      <c r="IV54" s="89"/>
      <c r="IW54" s="89"/>
      <c r="IX54" s="89"/>
      <c r="IY54" s="89"/>
      <c r="IZ54" s="89"/>
      <c r="JA54" s="89"/>
      <c r="JB54" s="89"/>
      <c r="JC54" s="89"/>
      <c r="JD54" s="89"/>
      <c r="JE54" s="89"/>
      <c r="JF54" s="89"/>
      <c r="JG54" s="89"/>
      <c r="JH54" s="89"/>
      <c r="JI54" s="89"/>
      <c r="JJ54" s="89"/>
      <c r="JK54" s="89"/>
      <c r="JL54" s="89"/>
      <c r="JM54" s="89"/>
      <c r="JN54" s="89"/>
      <c r="JO54" s="89"/>
      <c r="JP54" s="89"/>
      <c r="JQ54" s="89"/>
      <c r="JR54" s="89"/>
      <c r="JS54" s="89"/>
      <c r="JT54" s="89"/>
      <c r="JU54" s="89"/>
      <c r="JV54" s="89"/>
      <c r="JW54" s="89"/>
      <c r="JX54" s="89"/>
      <c r="JY54" s="89"/>
      <c r="JZ54" s="89"/>
      <c r="KA54" s="89"/>
      <c r="KB54" s="89"/>
      <c r="KC54" s="89"/>
      <c r="KD54" s="89"/>
      <c r="KE54" s="89"/>
    </row>
    <row r="55" spans="1:291" s="64" customFormat="1" ht="18" customHeight="1">
      <c r="A55" s="76" t="s">
        <v>1111</v>
      </c>
      <c r="Q55" s="77"/>
      <c r="T55" s="64" t="s">
        <v>964</v>
      </c>
      <c r="X55" s="57" t="s">
        <v>668</v>
      </c>
      <c r="AS55" s="77"/>
      <c r="AT55" s="77"/>
      <c r="CL55" s="77"/>
      <c r="CN55" s="77"/>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c r="IT55" s="89"/>
      <c r="IU55" s="89"/>
      <c r="IV55" s="89"/>
      <c r="IW55" s="89"/>
      <c r="IX55" s="89"/>
      <c r="IY55" s="89"/>
      <c r="IZ55" s="89"/>
      <c r="JA55" s="89"/>
      <c r="JB55" s="89"/>
      <c r="JC55" s="89"/>
      <c r="JD55" s="89"/>
      <c r="JE55" s="89"/>
      <c r="JF55" s="89"/>
      <c r="JG55" s="89"/>
      <c r="JH55" s="89"/>
      <c r="JI55" s="89"/>
      <c r="JJ55" s="89"/>
      <c r="JK55" s="89"/>
      <c r="JL55" s="89"/>
      <c r="JM55" s="89"/>
      <c r="JN55" s="89"/>
      <c r="JO55" s="89"/>
      <c r="JP55" s="89"/>
      <c r="JQ55" s="89"/>
      <c r="JR55" s="89"/>
      <c r="JS55" s="89"/>
      <c r="JT55" s="89"/>
      <c r="JU55" s="89"/>
      <c r="JV55" s="89"/>
      <c r="JW55" s="89"/>
      <c r="JX55" s="89"/>
      <c r="JY55" s="89"/>
      <c r="JZ55" s="89"/>
      <c r="KA55" s="89"/>
      <c r="KB55" s="89"/>
      <c r="KC55" s="89"/>
      <c r="KD55" s="89"/>
      <c r="KE55" s="89"/>
    </row>
    <row r="56" spans="1:291" s="64" customFormat="1" ht="18" customHeight="1">
      <c r="A56" s="76" t="s">
        <v>1112</v>
      </c>
      <c r="Q56" s="77"/>
      <c r="T56" s="64" t="s">
        <v>972</v>
      </c>
      <c r="X56" s="57" t="s">
        <v>697</v>
      </c>
      <c r="AS56" s="77"/>
      <c r="AT56" s="77"/>
      <c r="CL56" s="77"/>
      <c r="CN56" s="77"/>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c r="IT56" s="89"/>
      <c r="IU56" s="89"/>
      <c r="IV56" s="89"/>
      <c r="IW56" s="89"/>
      <c r="IX56" s="89"/>
      <c r="IY56" s="89"/>
      <c r="IZ56" s="89"/>
      <c r="JA56" s="89"/>
      <c r="JB56" s="89"/>
      <c r="JC56" s="89"/>
      <c r="JD56" s="89"/>
      <c r="JE56" s="89"/>
      <c r="JF56" s="89"/>
      <c r="JG56" s="89"/>
      <c r="JH56" s="89"/>
      <c r="JI56" s="89"/>
      <c r="JJ56" s="89"/>
      <c r="JK56" s="89"/>
      <c r="JL56" s="89"/>
      <c r="JM56" s="89"/>
      <c r="JN56" s="89"/>
      <c r="JO56" s="89"/>
      <c r="JP56" s="89"/>
      <c r="JQ56" s="89"/>
      <c r="JR56" s="89"/>
      <c r="JS56" s="89"/>
      <c r="JT56" s="89"/>
      <c r="JU56" s="89"/>
      <c r="JV56" s="89"/>
      <c r="JW56" s="89"/>
      <c r="JX56" s="89"/>
      <c r="JY56" s="89"/>
      <c r="JZ56" s="89"/>
      <c r="KA56" s="89"/>
      <c r="KB56" s="89"/>
      <c r="KC56" s="89"/>
      <c r="KD56" s="89"/>
      <c r="KE56" s="89"/>
    </row>
    <row r="57" spans="1:291" s="65" customFormat="1" ht="18" customHeight="1" thickBot="1">
      <c r="A57" s="79" t="s">
        <v>1113</v>
      </c>
      <c r="X57" s="62" t="s">
        <v>1114</v>
      </c>
      <c r="CL57" s="80"/>
      <c r="CN57" s="80"/>
      <c r="CP57" s="81"/>
      <c r="CR57" s="81"/>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c r="IT57" s="89"/>
      <c r="IU57" s="89"/>
      <c r="IV57" s="89"/>
      <c r="IW57" s="89"/>
      <c r="IX57" s="89"/>
      <c r="IY57" s="89"/>
      <c r="IZ57" s="89"/>
      <c r="JA57" s="89"/>
      <c r="JB57" s="89"/>
      <c r="JC57" s="89"/>
      <c r="JD57" s="89"/>
      <c r="JE57" s="89"/>
      <c r="JF57" s="89"/>
      <c r="JG57" s="89"/>
      <c r="JH57" s="89"/>
      <c r="JI57" s="89"/>
      <c r="JJ57" s="89"/>
      <c r="JK57" s="89"/>
      <c r="JL57" s="89"/>
      <c r="JM57" s="89"/>
      <c r="JN57" s="89"/>
      <c r="JO57" s="89"/>
      <c r="JP57" s="89"/>
      <c r="JQ57" s="89"/>
      <c r="JR57" s="89"/>
      <c r="JS57" s="89"/>
      <c r="JT57" s="89"/>
      <c r="JU57" s="89"/>
      <c r="JV57" s="89"/>
      <c r="JW57" s="89"/>
      <c r="JX57" s="89"/>
      <c r="JY57" s="89"/>
      <c r="JZ57" s="89"/>
      <c r="KA57" s="89"/>
      <c r="KB57" s="89"/>
      <c r="KC57" s="89"/>
      <c r="KD57" s="89"/>
      <c r="KE57" s="89"/>
    </row>
    <row r="58" spans="1:291" s="83" customFormat="1" ht="18" customHeight="1" thickBot="1">
      <c r="A58" s="82" t="s">
        <v>1115</v>
      </c>
      <c r="B58" s="63" t="s">
        <v>785</v>
      </c>
      <c r="C58" s="63" t="s">
        <v>785</v>
      </c>
      <c r="D58" s="63" t="s">
        <v>785</v>
      </c>
      <c r="E58" s="63"/>
      <c r="F58" s="63" t="s">
        <v>785</v>
      </c>
      <c r="G58" s="63" t="s">
        <v>785</v>
      </c>
      <c r="H58" s="63" t="s">
        <v>785</v>
      </c>
      <c r="I58" s="63"/>
      <c r="J58" s="63"/>
      <c r="K58" s="63" t="s">
        <v>785</v>
      </c>
      <c r="L58" s="63" t="s">
        <v>785</v>
      </c>
      <c r="M58" s="63" t="s">
        <v>785</v>
      </c>
      <c r="N58" s="63" t="s">
        <v>785</v>
      </c>
      <c r="O58" s="63" t="s">
        <v>785</v>
      </c>
      <c r="P58" s="63" t="s">
        <v>785</v>
      </c>
      <c r="Q58" s="63" t="s">
        <v>785</v>
      </c>
      <c r="R58" s="63" t="s">
        <v>785</v>
      </c>
      <c r="S58" s="63"/>
      <c r="T58" s="63" t="s">
        <v>785</v>
      </c>
      <c r="U58" s="63" t="s">
        <v>785</v>
      </c>
      <c r="V58" s="63" t="s">
        <v>785</v>
      </c>
      <c r="W58" s="63" t="s">
        <v>785</v>
      </c>
      <c r="X58" s="63" t="s">
        <v>1116</v>
      </c>
      <c r="Y58" s="63" t="s">
        <v>785</v>
      </c>
      <c r="Z58" s="63" t="s">
        <v>785</v>
      </c>
      <c r="AA58" s="63" t="s">
        <v>785</v>
      </c>
      <c r="AB58" s="63" t="s">
        <v>785</v>
      </c>
      <c r="AC58" s="63" t="s">
        <v>785</v>
      </c>
      <c r="AD58" s="63" t="s">
        <v>785</v>
      </c>
      <c r="AE58" s="63" t="s">
        <v>785</v>
      </c>
      <c r="AF58" s="63" t="s">
        <v>785</v>
      </c>
      <c r="AG58" s="63" t="s">
        <v>785</v>
      </c>
      <c r="AH58" s="63" t="s">
        <v>785</v>
      </c>
      <c r="AI58" s="63" t="s">
        <v>785</v>
      </c>
      <c r="AJ58" s="63" t="s">
        <v>785</v>
      </c>
      <c r="AK58" s="63" t="s">
        <v>785</v>
      </c>
      <c r="AL58" s="63" t="s">
        <v>785</v>
      </c>
      <c r="AM58" s="63"/>
      <c r="AN58" s="63" t="s">
        <v>785</v>
      </c>
      <c r="AO58" s="63"/>
      <c r="AP58" s="63"/>
      <c r="AQ58" s="63"/>
      <c r="AR58" s="63"/>
      <c r="AS58" s="63"/>
      <c r="AT58" s="63"/>
      <c r="AU58" s="63" t="s">
        <v>785</v>
      </c>
      <c r="AV58" s="63" t="s">
        <v>785</v>
      </c>
      <c r="AW58" s="63" t="s">
        <v>785</v>
      </c>
      <c r="AX58" s="63"/>
      <c r="AY58" s="63" t="s">
        <v>785</v>
      </c>
      <c r="AZ58" s="63" t="s">
        <v>785</v>
      </c>
      <c r="BA58" s="63"/>
      <c r="BB58" s="63" t="s">
        <v>785</v>
      </c>
      <c r="BC58" s="63" t="s">
        <v>785</v>
      </c>
      <c r="BD58" s="63" t="s">
        <v>785</v>
      </c>
      <c r="BE58" s="63" t="s">
        <v>785</v>
      </c>
      <c r="BF58" s="63"/>
      <c r="BG58" s="63" t="s">
        <v>785</v>
      </c>
      <c r="BH58" s="63" t="s">
        <v>785</v>
      </c>
      <c r="BI58" s="63" t="s">
        <v>785</v>
      </c>
      <c r="BJ58" s="63" t="s">
        <v>785</v>
      </c>
      <c r="BK58" s="63"/>
      <c r="BL58" s="63"/>
      <c r="BM58" s="63" t="s">
        <v>785</v>
      </c>
      <c r="BN58" s="63" t="s">
        <v>785</v>
      </c>
      <c r="BO58" s="63" t="s">
        <v>785</v>
      </c>
      <c r="BP58" s="63"/>
      <c r="BQ58" s="63" t="s">
        <v>785</v>
      </c>
      <c r="BR58" s="63"/>
      <c r="BS58" s="63" t="s">
        <v>785</v>
      </c>
      <c r="BT58" s="63" t="s">
        <v>785</v>
      </c>
      <c r="BU58" s="63" t="s">
        <v>785</v>
      </c>
      <c r="BV58" s="63" t="s">
        <v>785</v>
      </c>
      <c r="BW58" s="63" t="s">
        <v>785</v>
      </c>
      <c r="BX58" s="63" t="s">
        <v>785</v>
      </c>
      <c r="BY58" s="63" t="s">
        <v>785</v>
      </c>
      <c r="BZ58" s="63" t="s">
        <v>785</v>
      </c>
      <c r="CA58" s="63" t="s">
        <v>785</v>
      </c>
      <c r="CB58" s="63" t="s">
        <v>785</v>
      </c>
      <c r="CC58" s="63" t="s">
        <v>785</v>
      </c>
      <c r="CD58" s="63" t="s">
        <v>785</v>
      </c>
      <c r="CE58" s="63" t="s">
        <v>785</v>
      </c>
      <c r="CF58" s="63"/>
      <c r="CG58" s="63"/>
      <c r="CH58" s="63"/>
      <c r="CI58" s="63" t="s">
        <v>785</v>
      </c>
      <c r="CJ58" s="63" t="s">
        <v>785</v>
      </c>
      <c r="CK58" s="63" t="s">
        <v>785</v>
      </c>
      <c r="CL58" s="63" t="s">
        <v>785</v>
      </c>
      <c r="CM58" s="63" t="s">
        <v>785</v>
      </c>
      <c r="CN58" s="63" t="s">
        <v>785</v>
      </c>
      <c r="CO58" s="63" t="s">
        <v>785</v>
      </c>
      <c r="CP58" s="63" t="s">
        <v>785</v>
      </c>
      <c r="CQ58" s="63" t="s">
        <v>785</v>
      </c>
      <c r="CR58" s="63" t="s">
        <v>785</v>
      </c>
      <c r="CS58" s="63" t="s">
        <v>785</v>
      </c>
      <c r="CT58" s="63"/>
      <c r="CU58" s="63" t="s">
        <v>785</v>
      </c>
      <c r="CV58" s="63"/>
      <c r="CW58" s="63" t="s">
        <v>785</v>
      </c>
      <c r="CX58" s="63" t="s">
        <v>785</v>
      </c>
      <c r="CY58" s="63" t="s">
        <v>785</v>
      </c>
      <c r="CZ58" s="63"/>
      <c r="DA58" s="63"/>
      <c r="DB58" s="63"/>
      <c r="DC58" s="63"/>
      <c r="DD58" s="63" t="s">
        <v>785</v>
      </c>
      <c r="DE58" s="63" t="s">
        <v>785</v>
      </c>
      <c r="DF58" s="63"/>
      <c r="DG58" s="63" t="s">
        <v>785</v>
      </c>
      <c r="DH58" s="63" t="s">
        <v>785</v>
      </c>
      <c r="DI58" s="63" t="s">
        <v>785</v>
      </c>
      <c r="DJ58" s="63" t="s">
        <v>785</v>
      </c>
      <c r="DK58" s="63" t="s">
        <v>785</v>
      </c>
      <c r="DL58" s="63" t="s">
        <v>785</v>
      </c>
      <c r="DM58" s="63"/>
      <c r="DN58" s="63"/>
      <c r="DO58" s="63"/>
      <c r="DP58" s="63" t="s">
        <v>785</v>
      </c>
      <c r="DQ58" s="63"/>
      <c r="DR58" s="63"/>
      <c r="DS58" s="63"/>
      <c r="DT58" s="63" t="s">
        <v>785</v>
      </c>
      <c r="DU58" s="63"/>
      <c r="DV58" s="63"/>
      <c r="DW58" s="63" t="s">
        <v>785</v>
      </c>
      <c r="DX58" s="63"/>
      <c r="DY58" s="63"/>
      <c r="DZ58" s="63"/>
      <c r="EA58" s="63"/>
      <c r="EB58" s="63"/>
      <c r="EC58" s="63"/>
      <c r="ED58" s="63"/>
      <c r="EE58" s="63"/>
      <c r="EF58" s="63"/>
      <c r="EG58" s="63"/>
      <c r="EH58" s="63"/>
      <c r="EI58" s="63"/>
      <c r="EJ58" s="63"/>
      <c r="EK58" s="63"/>
      <c r="EL58" s="63" t="s">
        <v>785</v>
      </c>
      <c r="EM58" s="63" t="s">
        <v>785</v>
      </c>
      <c r="EN58" s="63" t="s">
        <v>785</v>
      </c>
      <c r="EO58" s="63"/>
      <c r="EP58" s="63" t="s">
        <v>785</v>
      </c>
      <c r="EQ58" s="63" t="s">
        <v>785</v>
      </c>
      <c r="ER58" s="63" t="s">
        <v>785</v>
      </c>
      <c r="ES58" s="63" t="s">
        <v>785</v>
      </c>
      <c r="ET58" s="63"/>
      <c r="EU58" s="63"/>
      <c r="EV58" s="63" t="s">
        <v>785</v>
      </c>
      <c r="EW58" s="63" t="s">
        <v>785</v>
      </c>
      <c r="EX58" s="63" t="s">
        <v>785</v>
      </c>
      <c r="EY58" s="63" t="s">
        <v>785</v>
      </c>
      <c r="EZ58" s="63" t="s">
        <v>785</v>
      </c>
      <c r="FA58" s="63" t="s">
        <v>785</v>
      </c>
      <c r="FB58" s="63" t="s">
        <v>785</v>
      </c>
      <c r="FC58" s="63" t="s">
        <v>785</v>
      </c>
      <c r="FD58" s="63" t="s">
        <v>785</v>
      </c>
      <c r="FE58" s="63" t="s">
        <v>785</v>
      </c>
      <c r="FF58" s="63" t="s">
        <v>785</v>
      </c>
      <c r="FG58" s="63" t="s">
        <v>785</v>
      </c>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c r="IT58" s="89"/>
      <c r="IU58" s="89"/>
      <c r="IV58" s="89"/>
      <c r="IW58" s="89"/>
      <c r="IX58" s="89"/>
      <c r="IY58" s="89"/>
      <c r="IZ58" s="89"/>
      <c r="JA58" s="89"/>
      <c r="JB58" s="89"/>
      <c r="JC58" s="89"/>
      <c r="JD58" s="89"/>
      <c r="JE58" s="89"/>
      <c r="JF58" s="89"/>
      <c r="JG58" s="89"/>
      <c r="JH58" s="89"/>
      <c r="JI58" s="89"/>
      <c r="JJ58" s="89"/>
      <c r="JK58" s="89"/>
      <c r="JL58" s="89"/>
      <c r="JM58" s="89"/>
      <c r="JN58" s="89"/>
      <c r="JO58" s="89"/>
      <c r="JP58" s="89"/>
      <c r="JQ58" s="89"/>
      <c r="JR58" s="89"/>
      <c r="JS58" s="89"/>
      <c r="JT58" s="89"/>
      <c r="JU58" s="89"/>
      <c r="JV58" s="89"/>
      <c r="JW58" s="89"/>
      <c r="JX58" s="89"/>
      <c r="JY58" s="89"/>
      <c r="JZ58" s="89"/>
      <c r="KA58" s="89"/>
      <c r="KB58" s="89"/>
      <c r="KC58" s="89"/>
      <c r="KD58" s="89"/>
      <c r="KE58" s="89"/>
    </row>
    <row r="59" spans="1:291" ht="18" customHeight="1">
      <c r="A59" s="68" t="s">
        <v>1117</v>
      </c>
      <c r="X59" s="57" t="s">
        <v>1695</v>
      </c>
      <c r="CL59" s="84"/>
      <c r="CN59" s="84"/>
      <c r="DI59" s="64"/>
    </row>
    <row r="60" spans="1:291" ht="18" customHeight="1">
      <c r="A60" s="68" t="s">
        <v>1118</v>
      </c>
      <c r="X60" s="57" t="s">
        <v>1119</v>
      </c>
      <c r="CL60" s="84"/>
      <c r="CN60" s="84"/>
      <c r="DI60" s="64"/>
    </row>
    <row r="61" spans="1:291" ht="18" customHeight="1">
      <c r="A61" s="68" t="s">
        <v>1120</v>
      </c>
      <c r="X61" s="57" t="s">
        <v>1121</v>
      </c>
      <c r="CL61" s="84"/>
      <c r="CN61" s="84"/>
      <c r="DI61" s="64"/>
    </row>
    <row r="62" spans="1:291" ht="18" customHeight="1">
      <c r="A62" s="68" t="s">
        <v>1122</v>
      </c>
      <c r="X62" s="57" t="s">
        <v>668</v>
      </c>
      <c r="CL62" s="84"/>
      <c r="CN62" s="84"/>
      <c r="DI62" s="64"/>
    </row>
    <row r="63" spans="1:291" ht="18" customHeight="1">
      <c r="A63" s="68" t="s">
        <v>1123</v>
      </c>
      <c r="X63" s="57" t="s">
        <v>697</v>
      </c>
      <c r="CL63" s="84"/>
      <c r="CN63" s="84"/>
      <c r="DI63" s="64"/>
    </row>
    <row r="64" spans="1:291" ht="18" customHeight="1" thickBot="1">
      <c r="A64" s="68" t="s">
        <v>1124</v>
      </c>
      <c r="X64" s="57" t="s">
        <v>1114</v>
      </c>
      <c r="CL64" s="84"/>
      <c r="CN64" s="84"/>
      <c r="DI64" s="64"/>
    </row>
    <row r="65" spans="1:291" s="63" customFormat="1" ht="18" customHeight="1" thickBot="1">
      <c r="A65" s="75" t="s">
        <v>1125</v>
      </c>
      <c r="B65" s="63" t="s">
        <v>785</v>
      </c>
      <c r="C65" s="63" t="s">
        <v>785</v>
      </c>
      <c r="D65" s="63" t="s">
        <v>785</v>
      </c>
      <c r="F65" s="63" t="s">
        <v>785</v>
      </c>
      <c r="G65" s="63" t="s">
        <v>785</v>
      </c>
      <c r="H65" s="63" t="s">
        <v>785</v>
      </c>
      <c r="K65" s="63" t="s">
        <v>785</v>
      </c>
      <c r="L65" s="63" t="s">
        <v>785</v>
      </c>
      <c r="M65" s="63" t="s">
        <v>785</v>
      </c>
      <c r="N65" s="63" t="s">
        <v>785</v>
      </c>
      <c r="O65" s="63" t="s">
        <v>785</v>
      </c>
      <c r="P65" s="63" t="s">
        <v>785</v>
      </c>
      <c r="Q65" s="63" t="s">
        <v>785</v>
      </c>
      <c r="R65" s="63" t="s">
        <v>785</v>
      </c>
      <c r="T65" s="63" t="s">
        <v>785</v>
      </c>
      <c r="U65" s="63" t="s">
        <v>785</v>
      </c>
      <c r="V65" s="63" t="s">
        <v>785</v>
      </c>
      <c r="W65" s="63" t="s">
        <v>785</v>
      </c>
      <c r="X65" s="63" t="s">
        <v>785</v>
      </c>
      <c r="Y65" s="63" t="s">
        <v>785</v>
      </c>
      <c r="Z65" s="63" t="s">
        <v>785</v>
      </c>
      <c r="AA65" s="63" t="s">
        <v>785</v>
      </c>
      <c r="AB65" s="63" t="s">
        <v>785</v>
      </c>
      <c r="AC65" s="63" t="s">
        <v>785</v>
      </c>
      <c r="AD65" s="63" t="s">
        <v>785</v>
      </c>
      <c r="AE65" s="63" t="s">
        <v>785</v>
      </c>
      <c r="AF65" s="63" t="s">
        <v>785</v>
      </c>
      <c r="AG65" s="63" t="s">
        <v>785</v>
      </c>
      <c r="AH65" s="63" t="s">
        <v>785</v>
      </c>
      <c r="AI65" s="63" t="s">
        <v>785</v>
      </c>
      <c r="AJ65" s="63" t="s">
        <v>785</v>
      </c>
      <c r="AK65" s="63" t="s">
        <v>785</v>
      </c>
      <c r="AL65" s="63" t="s">
        <v>785</v>
      </c>
      <c r="AN65" s="63" t="s">
        <v>785</v>
      </c>
      <c r="AU65" s="63" t="s">
        <v>785</v>
      </c>
      <c r="AV65" s="63" t="s">
        <v>785</v>
      </c>
      <c r="AW65" s="63" t="s">
        <v>785</v>
      </c>
      <c r="AY65" s="63" t="s">
        <v>785</v>
      </c>
      <c r="AZ65" s="63" t="s">
        <v>785</v>
      </c>
      <c r="BB65" s="63" t="s">
        <v>785</v>
      </c>
      <c r="BC65" s="63" t="s">
        <v>785</v>
      </c>
      <c r="BD65" s="63" t="s">
        <v>785</v>
      </c>
      <c r="BE65" s="63" t="s">
        <v>785</v>
      </c>
      <c r="BG65" s="63" t="s">
        <v>785</v>
      </c>
      <c r="BH65" s="63" t="s">
        <v>785</v>
      </c>
      <c r="BI65" s="63" t="s">
        <v>785</v>
      </c>
      <c r="BJ65" s="63" t="s">
        <v>785</v>
      </c>
      <c r="BM65" s="63" t="s">
        <v>785</v>
      </c>
      <c r="BN65" s="63" t="s">
        <v>785</v>
      </c>
      <c r="BO65" s="63" t="s">
        <v>785</v>
      </c>
      <c r="BQ65" s="63" t="s">
        <v>785</v>
      </c>
      <c r="BS65" s="63" t="s">
        <v>785</v>
      </c>
      <c r="BT65" s="63" t="s">
        <v>785</v>
      </c>
      <c r="BU65" s="63" t="s">
        <v>785</v>
      </c>
      <c r="BV65" s="63" t="s">
        <v>785</v>
      </c>
      <c r="BW65" s="63" t="s">
        <v>785</v>
      </c>
      <c r="BX65" s="63" t="s">
        <v>785</v>
      </c>
      <c r="BY65" s="63" t="s">
        <v>785</v>
      </c>
      <c r="BZ65" s="63" t="s">
        <v>785</v>
      </c>
      <c r="CA65" s="63" t="s">
        <v>785</v>
      </c>
      <c r="CB65" s="63" t="s">
        <v>785</v>
      </c>
      <c r="CC65" s="63" t="s">
        <v>785</v>
      </c>
      <c r="CD65" s="63" t="s">
        <v>785</v>
      </c>
      <c r="CE65" s="63" t="s">
        <v>785</v>
      </c>
      <c r="CI65" s="63" t="s">
        <v>785</v>
      </c>
      <c r="CJ65" s="63" t="s">
        <v>785</v>
      </c>
      <c r="CK65" s="63" t="s">
        <v>785</v>
      </c>
      <c r="CL65" s="63" t="s">
        <v>785</v>
      </c>
      <c r="CM65" s="63" t="s">
        <v>785</v>
      </c>
      <c r="CN65" s="63" t="s">
        <v>785</v>
      </c>
      <c r="CO65" s="63" t="s">
        <v>785</v>
      </c>
      <c r="CP65" s="63" t="s">
        <v>785</v>
      </c>
      <c r="CQ65" s="63" t="s">
        <v>785</v>
      </c>
      <c r="CR65" s="63" t="s">
        <v>785</v>
      </c>
      <c r="CS65" s="63" t="s">
        <v>785</v>
      </c>
      <c r="CU65" s="63" t="s">
        <v>785</v>
      </c>
      <c r="CW65" s="63" t="s">
        <v>785</v>
      </c>
      <c r="CX65" s="63" t="s">
        <v>785</v>
      </c>
      <c r="CY65" s="63" t="s">
        <v>785</v>
      </c>
      <c r="DD65" s="63" t="s">
        <v>785</v>
      </c>
      <c r="DE65" s="63" t="s">
        <v>785</v>
      </c>
      <c r="DG65" s="63" t="s">
        <v>785</v>
      </c>
      <c r="DH65" s="63" t="s">
        <v>785</v>
      </c>
      <c r="DI65" s="63" t="s">
        <v>785</v>
      </c>
      <c r="DJ65" s="63" t="s">
        <v>785</v>
      </c>
      <c r="DK65" s="63" t="s">
        <v>785</v>
      </c>
      <c r="DL65" s="63" t="s">
        <v>785</v>
      </c>
      <c r="DP65" s="63" t="s">
        <v>785</v>
      </c>
      <c r="DT65" s="63" t="s">
        <v>785</v>
      </c>
      <c r="DW65" s="63" t="s">
        <v>785</v>
      </c>
      <c r="EL65" s="63" t="s">
        <v>785</v>
      </c>
      <c r="EM65" s="63" t="s">
        <v>785</v>
      </c>
      <c r="EN65" s="63" t="s">
        <v>785</v>
      </c>
      <c r="EP65" s="63" t="s">
        <v>785</v>
      </c>
      <c r="EQ65" s="63" t="s">
        <v>785</v>
      </c>
      <c r="ER65" s="63" t="s">
        <v>785</v>
      </c>
      <c r="ES65" s="63" t="s">
        <v>785</v>
      </c>
      <c r="EV65" s="63" t="s">
        <v>785</v>
      </c>
      <c r="EW65" s="63" t="s">
        <v>785</v>
      </c>
      <c r="EX65" s="63" t="s">
        <v>785</v>
      </c>
      <c r="EY65" s="63" t="s">
        <v>785</v>
      </c>
      <c r="EZ65" s="63" t="s">
        <v>785</v>
      </c>
      <c r="FA65" s="63" t="s">
        <v>785</v>
      </c>
      <c r="FB65" s="63" t="s">
        <v>785</v>
      </c>
      <c r="FC65" s="63" t="s">
        <v>785</v>
      </c>
      <c r="FD65" s="63" t="s">
        <v>785</v>
      </c>
      <c r="FE65" s="63" t="s">
        <v>785</v>
      </c>
      <c r="FF65" s="63" t="s">
        <v>785</v>
      </c>
      <c r="FG65" s="63" t="s">
        <v>785</v>
      </c>
      <c r="FH65" s="71"/>
      <c r="FI65" s="71"/>
      <c r="FJ65" s="71"/>
      <c r="FK65" s="71"/>
      <c r="FL65" s="71"/>
      <c r="FM65" s="71"/>
      <c r="FN65" s="71"/>
      <c r="FO65" s="71"/>
      <c r="FP65" s="71"/>
      <c r="FQ65" s="71"/>
      <c r="FR65" s="71"/>
      <c r="FS65" s="71"/>
      <c r="FT65" s="71"/>
      <c r="FU65" s="71"/>
      <c r="FV65" s="71"/>
      <c r="FW65" s="71"/>
      <c r="FX65" s="71"/>
      <c r="FY65" s="71"/>
      <c r="FZ65" s="71"/>
      <c r="GA65" s="71"/>
      <c r="GB65" s="71"/>
      <c r="GC65" s="71"/>
      <c r="GD65" s="71"/>
      <c r="GE65" s="71"/>
      <c r="GF65" s="71"/>
      <c r="GG65" s="71"/>
      <c r="GH65" s="71"/>
      <c r="GI65" s="71"/>
      <c r="GJ65" s="71"/>
      <c r="GK65" s="71"/>
      <c r="GL65" s="71"/>
      <c r="GM65" s="71"/>
      <c r="GN65" s="71"/>
      <c r="GO65" s="71"/>
      <c r="GP65" s="71"/>
      <c r="GQ65" s="71"/>
      <c r="GR65" s="71"/>
      <c r="GS65" s="71"/>
      <c r="GT65" s="71"/>
      <c r="GU65" s="71"/>
      <c r="GV65" s="71"/>
      <c r="GW65" s="71"/>
      <c r="GX65" s="71"/>
      <c r="GY65" s="71"/>
      <c r="GZ65" s="71"/>
      <c r="HA65" s="71"/>
      <c r="HB65" s="71"/>
      <c r="HC65" s="71"/>
      <c r="HD65" s="71"/>
      <c r="HE65" s="71"/>
      <c r="HF65" s="71"/>
      <c r="HG65" s="71"/>
      <c r="HH65" s="71"/>
      <c r="HI65" s="71"/>
      <c r="HJ65" s="71"/>
      <c r="HK65" s="71"/>
      <c r="HL65" s="71"/>
      <c r="HM65" s="71"/>
      <c r="HN65" s="71"/>
      <c r="HO65" s="71"/>
      <c r="HP65" s="71"/>
      <c r="HQ65" s="71"/>
      <c r="HR65" s="71"/>
      <c r="HS65" s="71"/>
      <c r="HT65" s="71"/>
      <c r="HU65" s="71"/>
      <c r="HV65" s="71"/>
      <c r="HW65" s="71"/>
      <c r="HX65" s="71"/>
      <c r="HY65" s="71"/>
      <c r="HZ65" s="71"/>
      <c r="IA65" s="71"/>
      <c r="IB65" s="71"/>
      <c r="IC65" s="71"/>
      <c r="ID65" s="71"/>
      <c r="IE65" s="71"/>
      <c r="IF65" s="71"/>
      <c r="IG65" s="71"/>
      <c r="IH65" s="71"/>
      <c r="II65" s="71"/>
      <c r="IJ65" s="71"/>
      <c r="IK65" s="71"/>
      <c r="IL65" s="71"/>
      <c r="IM65" s="71"/>
      <c r="IN65" s="71"/>
      <c r="IO65" s="71"/>
      <c r="IP65" s="71"/>
      <c r="IQ65" s="71"/>
      <c r="IR65" s="71"/>
      <c r="IS65" s="71"/>
      <c r="IT65" s="71"/>
      <c r="IU65" s="71"/>
      <c r="IV65" s="71"/>
      <c r="IW65" s="71"/>
      <c r="IX65" s="71"/>
      <c r="IY65" s="71"/>
      <c r="IZ65" s="71"/>
      <c r="JA65" s="71"/>
      <c r="JB65" s="71"/>
      <c r="JC65" s="71"/>
      <c r="JD65" s="71"/>
      <c r="JE65" s="71"/>
      <c r="JF65" s="71"/>
      <c r="JG65" s="71"/>
      <c r="JH65" s="71"/>
      <c r="JI65" s="71"/>
      <c r="JJ65" s="71"/>
      <c r="JK65" s="71"/>
      <c r="JL65" s="71"/>
      <c r="JM65" s="71"/>
      <c r="JN65" s="71"/>
      <c r="JO65" s="71"/>
      <c r="JP65" s="71"/>
      <c r="JQ65" s="71"/>
      <c r="JR65" s="71"/>
      <c r="JS65" s="71"/>
      <c r="JT65" s="71"/>
      <c r="JU65" s="71"/>
      <c r="JV65" s="71"/>
      <c r="JW65" s="71"/>
      <c r="JX65" s="71"/>
      <c r="JY65" s="71"/>
      <c r="JZ65" s="71"/>
      <c r="KA65" s="71"/>
      <c r="KB65" s="71"/>
      <c r="KC65" s="71"/>
      <c r="KD65" s="71"/>
      <c r="KE65" s="71"/>
    </row>
    <row r="66" spans="1:291" ht="18" customHeight="1">
      <c r="A66" s="68" t="s">
        <v>1126</v>
      </c>
      <c r="DG66" s="84"/>
      <c r="DI66" s="84"/>
    </row>
    <row r="67" spans="1:291" ht="18" customHeight="1">
      <c r="A67" s="68" t="s">
        <v>1127</v>
      </c>
      <c r="DG67" s="84"/>
      <c r="DI67" s="84"/>
    </row>
    <row r="68" spans="1:291" ht="18" customHeight="1">
      <c r="A68" s="68" t="s">
        <v>1128</v>
      </c>
      <c r="DG68" s="84"/>
      <c r="DI68" s="84"/>
    </row>
    <row r="69" spans="1:291" ht="18" customHeight="1">
      <c r="A69" s="68" t="s">
        <v>1129</v>
      </c>
      <c r="DG69" s="84"/>
      <c r="DI69" s="84"/>
    </row>
    <row r="70" spans="1:291" ht="18" customHeight="1">
      <c r="A70" s="68" t="s">
        <v>1130</v>
      </c>
      <c r="DG70" s="84"/>
      <c r="DI70" s="84"/>
    </row>
    <row r="71" spans="1:291" s="62" customFormat="1" ht="18" customHeight="1" thickBot="1">
      <c r="A71" s="85" t="s">
        <v>1131</v>
      </c>
      <c r="DG71" s="86"/>
      <c r="DI71" s="86"/>
      <c r="FH71" s="71"/>
      <c r="FI71" s="71"/>
      <c r="FJ71" s="71"/>
      <c r="FK71" s="71"/>
      <c r="FL71" s="71"/>
      <c r="FM71" s="71"/>
      <c r="FN71" s="71"/>
      <c r="FO71" s="71"/>
      <c r="FP71" s="71"/>
      <c r="FQ71" s="71"/>
      <c r="FR71" s="71"/>
      <c r="FS71" s="71"/>
      <c r="FT71" s="71"/>
      <c r="FU71" s="71"/>
      <c r="FV71" s="71"/>
      <c r="FW71" s="71"/>
      <c r="FX71" s="71"/>
      <c r="FY71" s="71"/>
      <c r="FZ71" s="71"/>
      <c r="GA71" s="71"/>
      <c r="GB71" s="71"/>
      <c r="GC71" s="71"/>
      <c r="GD71" s="71"/>
      <c r="GE71" s="71"/>
      <c r="GF71" s="71"/>
      <c r="GG71" s="71"/>
      <c r="GH71" s="71"/>
      <c r="GI71" s="71"/>
      <c r="GJ71" s="71"/>
      <c r="GK71" s="71"/>
      <c r="GL71" s="71"/>
      <c r="GM71" s="71"/>
      <c r="GN71" s="71"/>
      <c r="GO71" s="71"/>
      <c r="GP71" s="71"/>
      <c r="GQ71" s="71"/>
      <c r="GR71" s="71"/>
      <c r="GS71" s="71"/>
      <c r="GT71" s="71"/>
      <c r="GU71" s="71"/>
      <c r="GV71" s="71"/>
      <c r="GW71" s="71"/>
      <c r="GX71" s="71"/>
      <c r="GY71" s="71"/>
      <c r="GZ71" s="71"/>
      <c r="HA71" s="71"/>
      <c r="HB71" s="71"/>
      <c r="HC71" s="71"/>
      <c r="HD71" s="71"/>
      <c r="HE71" s="71"/>
      <c r="HF71" s="71"/>
      <c r="HG71" s="71"/>
      <c r="HH71" s="71"/>
      <c r="HI71" s="71"/>
      <c r="HJ71" s="71"/>
      <c r="HK71" s="71"/>
      <c r="HL71" s="71"/>
      <c r="HM71" s="71"/>
      <c r="HN71" s="71"/>
      <c r="HO71" s="71"/>
      <c r="HP71" s="71"/>
      <c r="HQ71" s="71"/>
      <c r="HR71" s="71"/>
      <c r="HS71" s="71"/>
      <c r="HT71" s="71"/>
      <c r="HU71" s="71"/>
      <c r="HV71" s="71"/>
      <c r="HW71" s="71"/>
      <c r="HX71" s="71"/>
      <c r="HY71" s="71"/>
      <c r="HZ71" s="71"/>
      <c r="IA71" s="71"/>
      <c r="IB71" s="71"/>
      <c r="IC71" s="71"/>
      <c r="ID71" s="71"/>
      <c r="IE71" s="71"/>
      <c r="IF71" s="71"/>
      <c r="IG71" s="71"/>
      <c r="IH71" s="71"/>
      <c r="II71" s="71"/>
      <c r="IJ71" s="71"/>
      <c r="IK71" s="71"/>
      <c r="IL71" s="71"/>
      <c r="IM71" s="71"/>
      <c r="IN71" s="71"/>
      <c r="IO71" s="71"/>
      <c r="IP71" s="71"/>
      <c r="IQ71" s="71"/>
      <c r="IR71" s="71"/>
      <c r="IS71" s="71"/>
      <c r="IT71" s="71"/>
      <c r="IU71" s="71"/>
      <c r="IV71" s="71"/>
      <c r="IW71" s="71"/>
      <c r="IX71" s="71"/>
      <c r="IY71" s="71"/>
      <c r="IZ71" s="71"/>
      <c r="JA71" s="71"/>
      <c r="JB71" s="71"/>
      <c r="JC71" s="71"/>
      <c r="JD71" s="71"/>
      <c r="JE71" s="71"/>
      <c r="JF71" s="71"/>
      <c r="JG71" s="71"/>
      <c r="JH71" s="71"/>
      <c r="JI71" s="71"/>
      <c r="JJ71" s="71"/>
      <c r="JK71" s="71"/>
      <c r="JL71" s="71"/>
      <c r="JM71" s="71"/>
      <c r="JN71" s="71"/>
      <c r="JO71" s="71"/>
      <c r="JP71" s="71"/>
      <c r="JQ71" s="71"/>
      <c r="JR71" s="71"/>
      <c r="JS71" s="71"/>
      <c r="JT71" s="71"/>
      <c r="JU71" s="71"/>
      <c r="JV71" s="71"/>
      <c r="JW71" s="71"/>
      <c r="JX71" s="71"/>
      <c r="JY71" s="71"/>
      <c r="JZ71" s="71"/>
      <c r="KA71" s="71"/>
      <c r="KB71" s="71"/>
      <c r="KC71" s="71"/>
      <c r="KD71" s="71"/>
      <c r="KE71" s="71"/>
    </row>
    <row r="72" spans="1:291" ht="18" customHeight="1" thickBot="1">
      <c r="A72" s="68" t="s">
        <v>1132</v>
      </c>
      <c r="B72" s="57" t="s">
        <v>785</v>
      </c>
      <c r="C72" s="57" t="s">
        <v>785</v>
      </c>
      <c r="D72" s="57" t="s">
        <v>785</v>
      </c>
      <c r="F72" s="57" t="s">
        <v>785</v>
      </c>
      <c r="G72" s="57" t="s">
        <v>785</v>
      </c>
      <c r="H72" s="57" t="s">
        <v>785</v>
      </c>
      <c r="J72" s="57" t="s">
        <v>785</v>
      </c>
      <c r="K72" s="57" t="s">
        <v>785</v>
      </c>
      <c r="L72" s="57" t="s">
        <v>785</v>
      </c>
      <c r="M72" s="57" t="s">
        <v>785</v>
      </c>
      <c r="N72" s="57" t="s">
        <v>785</v>
      </c>
      <c r="O72" s="57" t="s">
        <v>785</v>
      </c>
      <c r="P72" s="57" t="s">
        <v>785</v>
      </c>
      <c r="Q72" s="57" t="s">
        <v>785</v>
      </c>
      <c r="R72" s="57" t="s">
        <v>785</v>
      </c>
      <c r="T72" s="57" t="s">
        <v>785</v>
      </c>
      <c r="U72" s="57" t="s">
        <v>785</v>
      </c>
      <c r="V72" s="57" t="s">
        <v>785</v>
      </c>
      <c r="W72" s="57" t="s">
        <v>785</v>
      </c>
      <c r="X72" s="57" t="s">
        <v>785</v>
      </c>
      <c r="Y72" s="57" t="s">
        <v>785</v>
      </c>
      <c r="Z72" s="57" t="s">
        <v>785</v>
      </c>
      <c r="AA72" s="57" t="s">
        <v>785</v>
      </c>
      <c r="AB72" s="57" t="s">
        <v>785</v>
      </c>
      <c r="AC72" s="57" t="s">
        <v>785</v>
      </c>
      <c r="AD72" s="57" t="s">
        <v>785</v>
      </c>
      <c r="AE72" s="57" t="s">
        <v>785</v>
      </c>
      <c r="AF72" s="57" t="s">
        <v>785</v>
      </c>
      <c r="AG72" s="57" t="s">
        <v>785</v>
      </c>
      <c r="AH72" s="57" t="s">
        <v>785</v>
      </c>
      <c r="AI72" s="57" t="s">
        <v>785</v>
      </c>
      <c r="AJ72" s="57" t="s">
        <v>785</v>
      </c>
      <c r="AK72" s="57" t="s">
        <v>785</v>
      </c>
      <c r="AL72" s="57" t="s">
        <v>785</v>
      </c>
      <c r="AN72" s="57" t="s">
        <v>785</v>
      </c>
      <c r="AU72" s="57" t="s">
        <v>785</v>
      </c>
      <c r="AV72" s="57" t="s">
        <v>785</v>
      </c>
      <c r="AW72" s="57" t="s">
        <v>785</v>
      </c>
      <c r="AY72" s="57" t="s">
        <v>785</v>
      </c>
      <c r="AZ72" s="57" t="s">
        <v>785</v>
      </c>
      <c r="BB72" s="57" t="s">
        <v>785</v>
      </c>
      <c r="BC72" s="57" t="s">
        <v>785</v>
      </c>
      <c r="BD72" s="57" t="s">
        <v>785</v>
      </c>
      <c r="BE72" s="57" t="s">
        <v>785</v>
      </c>
      <c r="BG72" s="57" t="s">
        <v>785</v>
      </c>
      <c r="BH72" s="57" t="s">
        <v>785</v>
      </c>
      <c r="BI72" s="57" t="s">
        <v>785</v>
      </c>
      <c r="BJ72" s="57" t="s">
        <v>785</v>
      </c>
      <c r="BM72" s="57" t="s">
        <v>785</v>
      </c>
      <c r="BN72" s="57" t="s">
        <v>785</v>
      </c>
      <c r="BO72" s="57" t="s">
        <v>785</v>
      </c>
      <c r="BQ72" s="57" t="s">
        <v>785</v>
      </c>
      <c r="BS72" s="57" t="s">
        <v>785</v>
      </c>
      <c r="BT72" s="57" t="s">
        <v>785</v>
      </c>
      <c r="BU72" s="57" t="s">
        <v>785</v>
      </c>
      <c r="BV72" s="57" t="s">
        <v>785</v>
      </c>
      <c r="BW72" s="57" t="s">
        <v>785</v>
      </c>
      <c r="BX72" s="57" t="s">
        <v>785</v>
      </c>
      <c r="BY72" s="57" t="s">
        <v>785</v>
      </c>
      <c r="BZ72" s="57" t="s">
        <v>785</v>
      </c>
      <c r="CA72" s="57" t="s">
        <v>785</v>
      </c>
      <c r="CB72" s="57" t="s">
        <v>785</v>
      </c>
      <c r="CC72" s="57" t="s">
        <v>785</v>
      </c>
      <c r="CD72" s="57" t="s">
        <v>785</v>
      </c>
      <c r="CE72" s="57" t="s">
        <v>785</v>
      </c>
      <c r="CI72" s="57" t="s">
        <v>785</v>
      </c>
      <c r="CJ72" s="57" t="s">
        <v>785</v>
      </c>
      <c r="CK72" s="57" t="s">
        <v>785</v>
      </c>
      <c r="CL72" s="57" t="s">
        <v>785</v>
      </c>
      <c r="CM72" s="57" t="s">
        <v>785</v>
      </c>
      <c r="CN72" s="57" t="s">
        <v>785</v>
      </c>
      <c r="CO72" s="57" t="s">
        <v>785</v>
      </c>
      <c r="CP72" s="57" t="s">
        <v>785</v>
      </c>
      <c r="CQ72" s="57" t="s">
        <v>785</v>
      </c>
      <c r="CR72" s="57" t="s">
        <v>785</v>
      </c>
      <c r="CS72" s="57" t="s">
        <v>785</v>
      </c>
      <c r="CU72" s="57" t="s">
        <v>785</v>
      </c>
      <c r="CW72" s="57" t="s">
        <v>785</v>
      </c>
      <c r="CX72" s="57" t="s">
        <v>785</v>
      </c>
      <c r="CY72" s="57" t="s">
        <v>785</v>
      </c>
      <c r="DD72" s="57" t="s">
        <v>785</v>
      </c>
      <c r="DE72" s="57" t="s">
        <v>785</v>
      </c>
      <c r="DG72" s="57" t="s">
        <v>785</v>
      </c>
      <c r="DH72" s="57" t="s">
        <v>785</v>
      </c>
      <c r="DI72" s="57" t="s">
        <v>785</v>
      </c>
      <c r="DJ72" s="57" t="s">
        <v>785</v>
      </c>
      <c r="DK72" s="57" t="s">
        <v>785</v>
      </c>
      <c r="DL72" s="57" t="s">
        <v>785</v>
      </c>
      <c r="DP72" s="57" t="s">
        <v>785</v>
      </c>
      <c r="DT72" s="57" t="s">
        <v>785</v>
      </c>
      <c r="DW72" s="57" t="s">
        <v>785</v>
      </c>
      <c r="EL72" s="57" t="s">
        <v>785</v>
      </c>
      <c r="EM72" s="57" t="s">
        <v>785</v>
      </c>
      <c r="EN72" s="57" t="s">
        <v>785</v>
      </c>
      <c r="EP72" s="57" t="s">
        <v>785</v>
      </c>
      <c r="EQ72" s="57" t="s">
        <v>785</v>
      </c>
      <c r="ER72" s="57" t="s">
        <v>785</v>
      </c>
      <c r="ES72" s="57" t="s">
        <v>785</v>
      </c>
      <c r="EV72" s="57" t="s">
        <v>785</v>
      </c>
      <c r="EW72" s="57" t="s">
        <v>785</v>
      </c>
      <c r="EX72" s="57" t="s">
        <v>785</v>
      </c>
      <c r="EY72" s="57" t="s">
        <v>785</v>
      </c>
      <c r="EZ72" s="57" t="s">
        <v>785</v>
      </c>
      <c r="FA72" s="57" t="s">
        <v>785</v>
      </c>
      <c r="FB72" s="57" t="s">
        <v>785</v>
      </c>
      <c r="FC72" s="57" t="s">
        <v>785</v>
      </c>
      <c r="FD72" s="57" t="s">
        <v>785</v>
      </c>
      <c r="FE72" s="57" t="s">
        <v>785</v>
      </c>
      <c r="FF72" s="57" t="s">
        <v>785</v>
      </c>
      <c r="FG72" s="57" t="s">
        <v>785</v>
      </c>
    </row>
    <row r="73" spans="1:291" s="58" customFormat="1" ht="18" customHeight="1">
      <c r="A73" s="67" t="s">
        <v>1133</v>
      </c>
      <c r="DG73" s="87"/>
      <c r="DI73" s="87"/>
      <c r="FH73" s="71"/>
      <c r="FI73" s="71"/>
      <c r="FJ73" s="71"/>
      <c r="FK73" s="71"/>
      <c r="FL73" s="71"/>
      <c r="FM73" s="71"/>
      <c r="FN73" s="71"/>
      <c r="FO73" s="71"/>
      <c r="FP73" s="71"/>
      <c r="FQ73" s="71"/>
      <c r="FR73" s="71"/>
      <c r="FS73" s="71"/>
      <c r="FT73" s="71"/>
      <c r="FU73" s="71"/>
      <c r="FV73" s="71"/>
      <c r="FW73" s="71"/>
      <c r="FX73" s="71"/>
      <c r="FY73" s="71"/>
      <c r="FZ73" s="71"/>
      <c r="GA73" s="71"/>
      <c r="GB73" s="71"/>
      <c r="GC73" s="71"/>
      <c r="GD73" s="71"/>
      <c r="GE73" s="71"/>
      <c r="GF73" s="71"/>
      <c r="GG73" s="71"/>
      <c r="GH73" s="71"/>
      <c r="GI73" s="71"/>
      <c r="GJ73" s="71"/>
      <c r="GK73" s="71"/>
      <c r="GL73" s="71"/>
      <c r="GM73" s="71"/>
      <c r="GN73" s="71"/>
      <c r="GO73" s="71"/>
      <c r="GP73" s="71"/>
      <c r="GQ73" s="71"/>
      <c r="GR73" s="71"/>
      <c r="GS73" s="71"/>
      <c r="GT73" s="71"/>
      <c r="GU73" s="71"/>
      <c r="GV73" s="71"/>
      <c r="GW73" s="71"/>
      <c r="GX73" s="71"/>
      <c r="GY73" s="71"/>
      <c r="GZ73" s="71"/>
      <c r="HA73" s="71"/>
      <c r="HB73" s="71"/>
      <c r="HC73" s="71"/>
      <c r="HD73" s="71"/>
      <c r="HE73" s="71"/>
      <c r="HF73" s="71"/>
      <c r="HG73" s="71"/>
      <c r="HH73" s="71"/>
      <c r="HI73" s="71"/>
      <c r="HJ73" s="71"/>
      <c r="HK73" s="71"/>
      <c r="HL73" s="71"/>
      <c r="HM73" s="71"/>
      <c r="HN73" s="71"/>
      <c r="HO73" s="71"/>
      <c r="HP73" s="71"/>
      <c r="HQ73" s="71"/>
      <c r="HR73" s="71"/>
      <c r="HS73" s="71"/>
      <c r="HT73" s="71"/>
      <c r="HU73" s="71"/>
      <c r="HV73" s="71"/>
      <c r="HW73" s="71"/>
      <c r="HX73" s="71"/>
      <c r="HY73" s="71"/>
      <c r="HZ73" s="71"/>
      <c r="IA73" s="71"/>
      <c r="IB73" s="71"/>
      <c r="IC73" s="71"/>
      <c r="ID73" s="71"/>
      <c r="IE73" s="71"/>
      <c r="IF73" s="71"/>
      <c r="IG73" s="71"/>
      <c r="IH73" s="71"/>
      <c r="II73" s="71"/>
      <c r="IJ73" s="71"/>
      <c r="IK73" s="71"/>
      <c r="IL73" s="71"/>
      <c r="IM73" s="71"/>
      <c r="IN73" s="71"/>
      <c r="IO73" s="71"/>
      <c r="IP73" s="71"/>
      <c r="IQ73" s="71"/>
      <c r="IR73" s="71"/>
      <c r="IS73" s="71"/>
      <c r="IT73" s="71"/>
      <c r="IU73" s="71"/>
      <c r="IV73" s="71"/>
      <c r="IW73" s="71"/>
      <c r="IX73" s="71"/>
      <c r="IY73" s="71"/>
      <c r="IZ73" s="71"/>
      <c r="JA73" s="71"/>
      <c r="JB73" s="71"/>
      <c r="JC73" s="71"/>
      <c r="JD73" s="71"/>
      <c r="JE73" s="71"/>
      <c r="JF73" s="71"/>
      <c r="JG73" s="71"/>
      <c r="JH73" s="71"/>
      <c r="JI73" s="71"/>
      <c r="JJ73" s="71"/>
      <c r="JK73" s="71"/>
      <c r="JL73" s="71"/>
      <c r="JM73" s="71"/>
      <c r="JN73" s="71"/>
      <c r="JO73" s="71"/>
      <c r="JP73" s="71"/>
      <c r="JQ73" s="71"/>
      <c r="JR73" s="71"/>
      <c r="JS73" s="71"/>
      <c r="JT73" s="71"/>
      <c r="JU73" s="71"/>
      <c r="JV73" s="71"/>
      <c r="JW73" s="71"/>
      <c r="JX73" s="71"/>
      <c r="JY73" s="71"/>
      <c r="JZ73" s="71"/>
      <c r="KA73" s="71"/>
      <c r="KB73" s="71"/>
      <c r="KC73" s="71"/>
      <c r="KD73" s="71"/>
      <c r="KE73" s="71"/>
    </row>
    <row r="74" spans="1:291" ht="18" customHeight="1">
      <c r="A74" s="68" t="s">
        <v>1134</v>
      </c>
      <c r="DG74" s="84"/>
      <c r="DI74" s="84"/>
    </row>
    <row r="75" spans="1:291" ht="18" customHeight="1">
      <c r="A75" s="68" t="s">
        <v>1135</v>
      </c>
      <c r="DG75" s="84"/>
      <c r="DI75" s="84"/>
    </row>
    <row r="76" spans="1:291" ht="18" customHeight="1">
      <c r="A76" s="68" t="s">
        <v>1136</v>
      </c>
      <c r="DG76" s="84"/>
      <c r="DI76" s="84"/>
    </row>
    <row r="77" spans="1:291" ht="18" customHeight="1">
      <c r="A77" s="68" t="s">
        <v>1137</v>
      </c>
      <c r="DG77" s="84"/>
      <c r="DI77" s="84"/>
    </row>
    <row r="78" spans="1:291" s="62" customFormat="1" ht="18" customHeight="1" thickBot="1">
      <c r="A78" s="85" t="s">
        <v>1138</v>
      </c>
      <c r="DG78" s="86"/>
      <c r="DI78" s="86"/>
      <c r="FH78" s="71"/>
      <c r="FI78" s="71"/>
      <c r="FJ78" s="71"/>
      <c r="FK78" s="71"/>
      <c r="FL78" s="71"/>
      <c r="FM78" s="71"/>
      <c r="FN78" s="71"/>
      <c r="FO78" s="71"/>
      <c r="FP78" s="71"/>
      <c r="FQ78" s="71"/>
      <c r="FR78" s="71"/>
      <c r="FS78" s="71"/>
      <c r="FT78" s="71"/>
      <c r="FU78" s="71"/>
      <c r="FV78" s="71"/>
      <c r="FW78" s="71"/>
      <c r="FX78" s="71"/>
      <c r="FY78" s="71"/>
      <c r="FZ78" s="71"/>
      <c r="GA78" s="71"/>
      <c r="GB78" s="71"/>
      <c r="GC78" s="71"/>
      <c r="GD78" s="71"/>
      <c r="GE78" s="71"/>
      <c r="GF78" s="71"/>
      <c r="GG78" s="71"/>
      <c r="GH78" s="71"/>
      <c r="GI78" s="71"/>
      <c r="GJ78" s="71"/>
      <c r="GK78" s="71"/>
      <c r="GL78" s="71"/>
      <c r="GM78" s="71"/>
      <c r="GN78" s="71"/>
      <c r="GO78" s="71"/>
      <c r="GP78" s="71"/>
      <c r="GQ78" s="71"/>
      <c r="GR78" s="71"/>
      <c r="GS78" s="71"/>
      <c r="GT78" s="71"/>
      <c r="GU78" s="71"/>
      <c r="GV78" s="71"/>
      <c r="GW78" s="71"/>
      <c r="GX78" s="71"/>
      <c r="GY78" s="71"/>
      <c r="GZ78" s="71"/>
      <c r="HA78" s="71"/>
      <c r="HB78" s="71"/>
      <c r="HC78" s="71"/>
      <c r="HD78" s="71"/>
      <c r="HE78" s="71"/>
      <c r="HF78" s="71"/>
      <c r="HG78" s="71"/>
      <c r="HH78" s="71"/>
      <c r="HI78" s="71"/>
      <c r="HJ78" s="71"/>
      <c r="HK78" s="71"/>
      <c r="HL78" s="71"/>
      <c r="HM78" s="71"/>
      <c r="HN78" s="71"/>
      <c r="HO78" s="71"/>
      <c r="HP78" s="71"/>
      <c r="HQ78" s="71"/>
      <c r="HR78" s="71"/>
      <c r="HS78" s="71"/>
      <c r="HT78" s="71"/>
      <c r="HU78" s="71"/>
      <c r="HV78" s="71"/>
      <c r="HW78" s="71"/>
      <c r="HX78" s="71"/>
      <c r="HY78" s="71"/>
      <c r="HZ78" s="71"/>
      <c r="IA78" s="71"/>
      <c r="IB78" s="71"/>
      <c r="IC78" s="71"/>
      <c r="ID78" s="71"/>
      <c r="IE78" s="71"/>
      <c r="IF78" s="71"/>
      <c r="IG78" s="71"/>
      <c r="IH78" s="71"/>
      <c r="II78" s="71"/>
      <c r="IJ78" s="71"/>
      <c r="IK78" s="71"/>
      <c r="IL78" s="71"/>
      <c r="IM78" s="71"/>
      <c r="IN78" s="71"/>
      <c r="IO78" s="71"/>
      <c r="IP78" s="71"/>
      <c r="IQ78" s="71"/>
      <c r="IR78" s="71"/>
      <c r="IS78" s="71"/>
      <c r="IT78" s="71"/>
      <c r="IU78" s="71"/>
      <c r="IV78" s="71"/>
      <c r="IW78" s="71"/>
      <c r="IX78" s="71"/>
      <c r="IY78" s="71"/>
      <c r="IZ78" s="71"/>
      <c r="JA78" s="71"/>
      <c r="JB78" s="71"/>
      <c r="JC78" s="71"/>
      <c r="JD78" s="71"/>
      <c r="JE78" s="71"/>
      <c r="JF78" s="71"/>
      <c r="JG78" s="71"/>
      <c r="JH78" s="71"/>
      <c r="JI78" s="71"/>
      <c r="JJ78" s="71"/>
      <c r="JK78" s="71"/>
      <c r="JL78" s="71"/>
      <c r="JM78" s="71"/>
      <c r="JN78" s="71"/>
      <c r="JO78" s="71"/>
      <c r="JP78" s="71"/>
      <c r="JQ78" s="71"/>
      <c r="JR78" s="71"/>
      <c r="JS78" s="71"/>
      <c r="JT78" s="71"/>
      <c r="JU78" s="71"/>
      <c r="JV78" s="71"/>
      <c r="JW78" s="71"/>
      <c r="JX78" s="71"/>
      <c r="JY78" s="71"/>
      <c r="JZ78" s="71"/>
      <c r="KA78" s="71"/>
      <c r="KB78" s="71"/>
      <c r="KC78" s="71"/>
      <c r="KD78" s="71"/>
      <c r="KE78" s="71"/>
    </row>
  </sheetData>
  <phoneticPr fontId="25" type="noConversion"/>
  <conditionalFormatting sqref="AX1 BA1 FH1:JE1 BC1:EK1 AE1:AT1 AA1:AC1">
    <cfRule type="expression" dxfId="16" priority="44">
      <formula>NOT(ISBLANK(AA1))</formula>
    </cfRule>
  </conditionalFormatting>
  <conditionalFormatting sqref="B1:V1">
    <cfRule type="expression" dxfId="15" priority="34">
      <formula>NOT(ISBLANK(B1))</formula>
    </cfRule>
  </conditionalFormatting>
  <conditionalFormatting sqref="AU1:BA1">
    <cfRule type="expression" dxfId="14" priority="26">
      <formula>NOT(ISBLANK(AU1))</formula>
    </cfRule>
  </conditionalFormatting>
  <conditionalFormatting sqref="AB1:AD1">
    <cfRule type="expression" dxfId="13" priority="16">
      <formula>NOT(ISBLANK(AB1))</formula>
    </cfRule>
  </conditionalFormatting>
  <conditionalFormatting sqref="AF1">
    <cfRule type="expression" dxfId="12" priority="11">
      <formula>NOT(ISBLANK(AF1))</formula>
    </cfRule>
  </conditionalFormatting>
  <conditionalFormatting sqref="Z1">
    <cfRule type="expression" dxfId="11" priority="10">
      <formula>NOT(ISBLANK(Z1))</formula>
    </cfRule>
  </conditionalFormatting>
  <conditionalFormatting sqref="W1:Y1">
    <cfRule type="expression" dxfId="10" priority="14">
      <formula>NOT(ISBLANK(W1))</formula>
    </cfRule>
  </conditionalFormatting>
  <conditionalFormatting sqref="AJ1:AK1">
    <cfRule type="expression" dxfId="9" priority="13">
      <formula>NOT(ISBLANK(AJ1))</formula>
    </cfRule>
  </conditionalFormatting>
  <conditionalFormatting sqref="AL1:AM1">
    <cfRule type="expression" dxfId="8" priority="12">
      <formula>NOT(ISBLANK(AL1))</formula>
    </cfRule>
  </conditionalFormatting>
  <conditionalFormatting sqref="Y1">
    <cfRule type="expression" dxfId="7" priority="9">
      <formula>NOT(ISBLANK(Y1))</formula>
    </cfRule>
  </conditionalFormatting>
  <conditionalFormatting sqref="EL1">
    <cfRule type="expression" dxfId="6" priority="7">
      <formula>NOT(ISBLANK(EL1))</formula>
    </cfRule>
  </conditionalFormatting>
  <conditionalFormatting sqref="EM1:EU1">
    <cfRule type="expression" dxfId="5" priority="6">
      <formula>NOT(ISBLANK(EM1))</formula>
    </cfRule>
  </conditionalFormatting>
  <conditionalFormatting sqref="EV1:EY1">
    <cfRule type="expression" dxfId="4" priority="5">
      <formula>NOT(ISBLANK(EV1))</formula>
    </cfRule>
  </conditionalFormatting>
  <conditionalFormatting sqref="EZ1:FB1">
    <cfRule type="expression" dxfId="3" priority="4">
      <formula>NOT(ISBLANK(EZ1))</formula>
    </cfRule>
  </conditionalFormatting>
  <conditionalFormatting sqref="FC1:FG1">
    <cfRule type="expression" dxfId="2" priority="3">
      <formula>NOT(ISBLANK(FC1))</formula>
    </cfRule>
  </conditionalFormatting>
  <conditionalFormatting sqref="BB1">
    <cfRule type="expression" dxfId="1" priority="1">
      <formula>NOT(ISBLANK(BB1))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41"/>
  <sheetViews>
    <sheetView zoomScale="120" zoomScaleNormal="120" workbookViewId="0">
      <pane xSplit="1" topLeftCell="B1" activePane="topRight" state="frozen"/>
      <selection activeCell="A5" sqref="A5"/>
      <selection pane="topRight" sqref="A1:CN15"/>
    </sheetView>
  </sheetViews>
  <sheetFormatPr defaultColWidth="8.875" defaultRowHeight="15"/>
  <cols>
    <col min="1" max="2" width="28.125" style="37" customWidth="1"/>
    <col min="3" max="3" width="17.375" style="38" customWidth="1"/>
    <col min="4" max="5" width="17.375" style="37" customWidth="1"/>
    <col min="6" max="8" width="17.375" style="38" customWidth="1"/>
    <col min="9" max="9" width="17.375" style="37" customWidth="1"/>
    <col min="10" max="10" width="17.375" style="38" customWidth="1"/>
    <col min="11" max="11" width="17.375" style="37" customWidth="1"/>
    <col min="12" max="16" width="17.375" style="38" customWidth="1"/>
    <col min="17" max="17" width="17.875" style="38" customWidth="1"/>
    <col min="18" max="18" width="22.625" style="38" customWidth="1"/>
    <col min="19" max="19" width="22" style="38" customWidth="1"/>
    <col min="20" max="20" width="24.125" style="38" customWidth="1"/>
    <col min="21" max="22" width="26.125" style="38" customWidth="1"/>
    <col min="23" max="23" width="26.375" style="38" customWidth="1"/>
    <col min="24" max="24" width="26.5" style="38" customWidth="1"/>
    <col min="25" max="26" width="26.625" style="37" customWidth="1"/>
    <col min="27" max="27" width="26" style="38" customWidth="1"/>
    <col min="28" max="28" width="26.625" style="38" customWidth="1"/>
    <col min="29" max="29" width="26" style="38" customWidth="1"/>
    <col min="30" max="31" width="26.125" style="38" customWidth="1"/>
    <col min="32" max="32" width="26.375" style="38" customWidth="1"/>
    <col min="33" max="33" width="26.5" style="38" customWidth="1"/>
    <col min="34" max="34" width="26.375" style="38" customWidth="1"/>
    <col min="35" max="35" width="26.125" style="37" customWidth="1"/>
    <col min="36" max="36" width="26.625" style="37" customWidth="1"/>
    <col min="37" max="37" width="26.5" style="37" customWidth="1"/>
    <col min="38" max="38" width="26" style="37" customWidth="1"/>
    <col min="39" max="39" width="26.5" style="37" customWidth="1"/>
    <col min="40" max="40" width="26.375" style="37" customWidth="1"/>
    <col min="41" max="41" width="26" style="37" customWidth="1"/>
    <col min="42" max="42" width="26.5" style="37" customWidth="1"/>
    <col min="43" max="43" width="26.375" style="37" customWidth="1"/>
    <col min="44" max="44" width="26" style="37" customWidth="1"/>
    <col min="45" max="45" width="26.375" style="37" customWidth="1"/>
    <col min="46" max="46" width="27" style="37" customWidth="1"/>
    <col min="47" max="47" width="26.375" style="37" customWidth="1"/>
    <col min="48" max="50" width="26.125" style="37" customWidth="1"/>
    <col min="51" max="51" width="27" style="37" customWidth="1"/>
    <col min="52" max="52" width="26.5" style="37" customWidth="1"/>
    <col min="53" max="53" width="26.375" style="37" customWidth="1"/>
    <col min="54" max="54" width="26.625" style="37" customWidth="1"/>
    <col min="55" max="56" width="26.5" style="37" customWidth="1"/>
    <col min="57" max="57" width="26.625" style="37" customWidth="1"/>
    <col min="58" max="60" width="27.125" style="37" customWidth="1"/>
    <col min="61" max="61" width="26.375" style="37" customWidth="1"/>
    <col min="62" max="63" width="26.5" style="37" customWidth="1"/>
    <col min="64" max="64" width="27" style="37" customWidth="1"/>
    <col min="65" max="67" width="26.5" style="37" customWidth="1"/>
    <col min="68" max="70" width="26.125" style="37" customWidth="1"/>
    <col min="71" max="71" width="26.125" style="45" customWidth="1"/>
    <col min="72" max="72" width="26.5" style="37" customWidth="1"/>
    <col min="73" max="73" width="26.875" style="37" customWidth="1"/>
    <col min="74" max="75" width="26.375" style="37" customWidth="1"/>
    <col min="76" max="76" width="28.375" style="37" customWidth="1"/>
    <col min="77" max="77" width="26.625" style="37" customWidth="1"/>
    <col min="78" max="78" width="26.875" style="37" customWidth="1"/>
    <col min="79" max="80" width="26.375" style="37" customWidth="1"/>
    <col min="81" max="81" width="26.875" style="37" customWidth="1"/>
    <col min="82" max="82" width="27.125" style="37" customWidth="1"/>
    <col min="83" max="85" width="26.625" style="37" customWidth="1"/>
    <col min="86" max="87" width="26" style="37" customWidth="1"/>
    <col min="88" max="89" width="26.625" style="37" customWidth="1"/>
    <col min="90" max="90" width="26.625" style="45" customWidth="1"/>
    <col min="91" max="91" width="33" style="37" customWidth="1"/>
    <col min="92" max="92" width="42" style="37" customWidth="1"/>
    <col min="93" max="94" width="8.875" style="37" customWidth="1"/>
    <col min="95" max="16384" width="8.875" style="37"/>
  </cols>
  <sheetData>
    <row r="1" spans="1:94" s="90" customFormat="1" ht="15.75">
      <c r="A1" s="90" t="s">
        <v>0</v>
      </c>
      <c r="B1" s="91" t="s">
        <v>3429</v>
      </c>
      <c r="C1" s="92" t="s">
        <v>3428</v>
      </c>
      <c r="D1" s="91" t="s">
        <v>3427</v>
      </c>
      <c r="E1" s="91" t="s">
        <v>3426</v>
      </c>
      <c r="F1" s="92" t="s">
        <v>3425</v>
      </c>
      <c r="G1" s="92" t="s">
        <v>3424</v>
      </c>
      <c r="H1" s="92" t="s">
        <v>3423</v>
      </c>
      <c r="I1" s="91" t="s">
        <v>3422</v>
      </c>
      <c r="J1" s="92" t="s">
        <v>3421</v>
      </c>
      <c r="K1" s="91" t="s">
        <v>3420</v>
      </c>
      <c r="L1" s="92" t="s">
        <v>3419</v>
      </c>
      <c r="M1" s="92" t="s">
        <v>3418</v>
      </c>
      <c r="N1" s="92" t="s">
        <v>3417</v>
      </c>
      <c r="O1" s="92" t="s">
        <v>3416</v>
      </c>
      <c r="P1" s="92" t="s">
        <v>3415</v>
      </c>
      <c r="Q1" s="92" t="s">
        <v>3413</v>
      </c>
      <c r="R1" s="92" t="s">
        <v>3412</v>
      </c>
      <c r="S1" s="92" t="s">
        <v>3411</v>
      </c>
      <c r="T1" s="93" t="s">
        <v>3410</v>
      </c>
      <c r="U1" s="93" t="s">
        <v>3409</v>
      </c>
      <c r="V1" s="93" t="s">
        <v>3408</v>
      </c>
      <c r="W1" s="93" t="s">
        <v>3407</v>
      </c>
      <c r="X1" s="93" t="s">
        <v>3406</v>
      </c>
      <c r="Y1" s="43" t="s">
        <v>3405</v>
      </c>
      <c r="Z1" s="43" t="s">
        <v>3404</v>
      </c>
      <c r="AA1" s="93" t="s">
        <v>3402</v>
      </c>
      <c r="AB1" s="93" t="s">
        <v>3401</v>
      </c>
      <c r="AC1" s="93" t="s">
        <v>3400</v>
      </c>
      <c r="AD1" s="93" t="s">
        <v>3456</v>
      </c>
      <c r="AE1" s="93" t="s">
        <v>3399</v>
      </c>
      <c r="AF1" s="93" t="s">
        <v>3398</v>
      </c>
      <c r="AG1" s="93" t="s">
        <v>3397</v>
      </c>
      <c r="AH1" s="93" t="s">
        <v>3396</v>
      </c>
      <c r="AI1" s="93" t="s">
        <v>3395</v>
      </c>
      <c r="AJ1" s="93" t="s">
        <v>3394</v>
      </c>
      <c r="AK1" s="43" t="s">
        <v>3393</v>
      </c>
      <c r="AL1" s="43" t="s">
        <v>3392</v>
      </c>
      <c r="AM1" s="43" t="s">
        <v>3391</v>
      </c>
      <c r="AN1" s="43" t="s">
        <v>3390</v>
      </c>
      <c r="AO1" s="43" t="s">
        <v>3389</v>
      </c>
      <c r="AP1" s="43" t="s">
        <v>3387</v>
      </c>
      <c r="AQ1" s="43" t="s">
        <v>3386</v>
      </c>
      <c r="AR1" s="43" t="s">
        <v>3385</v>
      </c>
      <c r="AS1" s="43" t="s">
        <v>3384</v>
      </c>
      <c r="AT1" s="43" t="s">
        <v>3383</v>
      </c>
      <c r="AU1" s="43" t="s">
        <v>3382</v>
      </c>
      <c r="AV1" s="43" t="s">
        <v>3381</v>
      </c>
      <c r="AW1" s="43" t="s">
        <v>3380</v>
      </c>
      <c r="AX1" s="43" t="s">
        <v>3379</v>
      </c>
      <c r="AY1" s="43" t="s">
        <v>3378</v>
      </c>
      <c r="AZ1" s="43" t="s">
        <v>3377</v>
      </c>
      <c r="BA1" s="43" t="s">
        <v>3345</v>
      </c>
      <c r="BB1" s="43" t="s">
        <v>3346</v>
      </c>
      <c r="BC1" s="43" t="s">
        <v>2295</v>
      </c>
      <c r="BD1" s="43" t="s">
        <v>3347</v>
      </c>
      <c r="BE1" s="43" t="s">
        <v>3348</v>
      </c>
      <c r="BF1" s="43" t="s">
        <v>3349</v>
      </c>
      <c r="BG1" s="43" t="s">
        <v>3350</v>
      </c>
      <c r="BH1" s="43" t="s">
        <v>3351</v>
      </c>
      <c r="BI1" s="43" t="s">
        <v>3352</v>
      </c>
      <c r="BJ1" s="43" t="s">
        <v>3353</v>
      </c>
      <c r="BK1" s="43" t="s">
        <v>3354</v>
      </c>
      <c r="BL1" s="43" t="s">
        <v>3355</v>
      </c>
      <c r="BM1" s="43" t="s">
        <v>3356</v>
      </c>
      <c r="BN1" s="43" t="s">
        <v>3357</v>
      </c>
      <c r="BO1" s="43" t="s">
        <v>3358</v>
      </c>
      <c r="BP1" s="93" t="s">
        <v>3359</v>
      </c>
      <c r="BQ1" s="93" t="s">
        <v>3360</v>
      </c>
      <c r="BR1" s="93" t="s">
        <v>3361</v>
      </c>
      <c r="BS1" s="43" t="s">
        <v>3362</v>
      </c>
      <c r="BT1" s="43" t="s">
        <v>3376</v>
      </c>
      <c r="BU1" s="43" t="s">
        <v>3363</v>
      </c>
      <c r="BV1" s="43" t="s">
        <v>3364</v>
      </c>
      <c r="BW1" s="43" t="s">
        <v>3365</v>
      </c>
      <c r="BX1" s="43" t="s">
        <v>3366</v>
      </c>
      <c r="BY1" s="43" t="s">
        <v>3367</v>
      </c>
      <c r="BZ1" s="43" t="s">
        <v>3368</v>
      </c>
      <c r="CA1" s="43" t="s">
        <v>3369</v>
      </c>
      <c r="CB1" s="43" t="s">
        <v>3370</v>
      </c>
      <c r="CC1" s="43" t="s">
        <v>2253</v>
      </c>
      <c r="CD1" s="43" t="s">
        <v>2254</v>
      </c>
      <c r="CE1" s="43" t="s">
        <v>2255</v>
      </c>
      <c r="CF1" s="43" t="s">
        <v>2256</v>
      </c>
      <c r="CG1" s="43" t="s">
        <v>3371</v>
      </c>
      <c r="CH1" s="43" t="s">
        <v>3372</v>
      </c>
      <c r="CI1" s="43" t="s">
        <v>2257</v>
      </c>
      <c r="CJ1" s="43" t="s">
        <v>2258</v>
      </c>
      <c r="CK1" s="43" t="s">
        <v>2259</v>
      </c>
      <c r="CL1" s="43" t="s">
        <v>3373</v>
      </c>
      <c r="CM1" s="43" t="s">
        <v>3374</v>
      </c>
      <c r="CN1" s="43" t="s">
        <v>3375</v>
      </c>
      <c r="CO1" s="126"/>
      <c r="CP1" s="94"/>
    </row>
    <row r="2" spans="1:94" s="90" customFormat="1" ht="15.75">
      <c r="A2" s="90" t="s">
        <v>1802</v>
      </c>
      <c r="B2" s="95" t="s">
        <v>1406</v>
      </c>
      <c r="C2" s="95" t="s">
        <v>3064</v>
      </c>
      <c r="D2" s="95" t="s">
        <v>3051</v>
      </c>
      <c r="E2" s="95" t="s">
        <v>3052</v>
      </c>
      <c r="F2" s="95" t="s">
        <v>3430</v>
      </c>
      <c r="G2" s="95" t="s">
        <v>3053</v>
      </c>
      <c r="H2" s="95" t="s">
        <v>3054</v>
      </c>
      <c r="I2" s="95" t="s">
        <v>3055</v>
      </c>
      <c r="J2" s="95" t="s">
        <v>3056</v>
      </c>
      <c r="K2" s="95" t="s">
        <v>3057</v>
      </c>
      <c r="L2" s="95" t="s">
        <v>3058</v>
      </c>
      <c r="M2" s="95" t="s">
        <v>3059</v>
      </c>
      <c r="N2" s="95" t="s">
        <v>3060</v>
      </c>
      <c r="O2" s="95" t="s">
        <v>3061</v>
      </c>
      <c r="P2" s="95" t="s">
        <v>3062</v>
      </c>
      <c r="Q2" s="95" t="s">
        <v>3414</v>
      </c>
      <c r="R2" s="49" t="s">
        <v>3063</v>
      </c>
      <c r="S2" s="96" t="s">
        <v>3001</v>
      </c>
      <c r="T2" s="97" t="s">
        <v>3182</v>
      </c>
      <c r="U2" s="96" t="s">
        <v>3005</v>
      </c>
      <c r="V2" s="96" t="s">
        <v>3009</v>
      </c>
      <c r="W2" s="96" t="s">
        <v>3007</v>
      </c>
      <c r="X2" s="96" t="s">
        <v>3014</v>
      </c>
      <c r="Y2" s="98" t="s">
        <v>3021</v>
      </c>
      <c r="Z2" s="98" t="s">
        <v>3403</v>
      </c>
      <c r="AA2" s="96" t="s">
        <v>3002</v>
      </c>
      <c r="AB2" s="96" t="s">
        <v>3003</v>
      </c>
      <c r="AC2" s="96" t="s">
        <v>3004</v>
      </c>
      <c r="AD2" s="96" t="s">
        <v>3457</v>
      </c>
      <c r="AE2" s="96" t="s">
        <v>3006</v>
      </c>
      <c r="AF2" s="99" t="s">
        <v>1531</v>
      </c>
      <c r="AG2" s="99" t="s">
        <v>1532</v>
      </c>
      <c r="AH2" s="99" t="s">
        <v>3050</v>
      </c>
      <c r="AI2" s="99" t="s">
        <v>1549</v>
      </c>
      <c r="AJ2" s="99" t="s">
        <v>1550</v>
      </c>
      <c r="AK2" s="99" t="s">
        <v>3049</v>
      </c>
      <c r="AL2" s="99" t="s">
        <v>3048</v>
      </c>
      <c r="AM2" s="99" t="s">
        <v>3047</v>
      </c>
      <c r="AN2" s="100" t="s">
        <v>3046</v>
      </c>
      <c r="AO2" s="101" t="s">
        <v>3388</v>
      </c>
      <c r="AP2" s="96" t="s">
        <v>1797</v>
      </c>
      <c r="AQ2" s="102" t="s">
        <v>3329</v>
      </c>
      <c r="AR2" s="102" t="s">
        <v>3045</v>
      </c>
      <c r="AS2" s="96" t="s">
        <v>1801</v>
      </c>
      <c r="AT2" s="96" t="s">
        <v>3043</v>
      </c>
      <c r="AU2" s="96" t="s">
        <v>1799</v>
      </c>
      <c r="AV2" s="102" t="s">
        <v>3446</v>
      </c>
      <c r="AW2" s="103" t="s">
        <v>1798</v>
      </c>
      <c r="AX2" s="102" t="s">
        <v>3044</v>
      </c>
      <c r="AY2" s="102" t="s">
        <v>1800</v>
      </c>
      <c r="AZ2" s="102" t="s">
        <v>3330</v>
      </c>
      <c r="BA2" s="48" t="s">
        <v>2713</v>
      </c>
      <c r="BB2" s="48" t="s">
        <v>2718</v>
      </c>
      <c r="BC2" s="48" t="s">
        <v>2028</v>
      </c>
      <c r="BD2" s="48" t="s">
        <v>2650</v>
      </c>
      <c r="BE2" s="98" t="s">
        <v>2051</v>
      </c>
      <c r="BF2" s="98" t="s">
        <v>2108</v>
      </c>
      <c r="BG2" s="98" t="s">
        <v>2843</v>
      </c>
      <c r="BH2" s="98" t="s">
        <v>2854</v>
      </c>
      <c r="BI2" s="104" t="s">
        <v>1903</v>
      </c>
      <c r="BJ2" s="47" t="s">
        <v>1907</v>
      </c>
      <c r="BK2" s="98" t="s">
        <v>2766</v>
      </c>
      <c r="BL2" s="98" t="s">
        <v>2770</v>
      </c>
      <c r="BM2" s="98" t="s">
        <v>2529</v>
      </c>
      <c r="BN2" s="98" t="s">
        <v>1911</v>
      </c>
      <c r="BO2" s="98" t="s">
        <v>2946</v>
      </c>
      <c r="BP2" s="97" t="s">
        <v>1551</v>
      </c>
      <c r="BQ2" s="105" t="s">
        <v>2275</v>
      </c>
      <c r="BR2" s="97" t="s">
        <v>2805</v>
      </c>
      <c r="BS2" s="96" t="s">
        <v>2252</v>
      </c>
      <c r="BT2" s="98" t="s">
        <v>2260</v>
      </c>
      <c r="BU2" s="98" t="s">
        <v>2279</v>
      </c>
      <c r="BV2" s="98" t="s">
        <v>2287</v>
      </c>
      <c r="BW2" s="98" t="s">
        <v>2817</v>
      </c>
      <c r="BX2" s="98" t="s">
        <v>2820</v>
      </c>
      <c r="BY2" s="98" t="s">
        <v>2261</v>
      </c>
      <c r="BZ2" s="98" t="s">
        <v>2262</v>
      </c>
      <c r="CA2" s="98" t="s">
        <v>2263</v>
      </c>
      <c r="CB2" s="48" t="s">
        <v>2264</v>
      </c>
      <c r="CC2" s="48" t="s">
        <v>2497</v>
      </c>
      <c r="CD2" s="48" t="s">
        <v>3159</v>
      </c>
      <c r="CE2" s="98" t="s">
        <v>3169</v>
      </c>
      <c r="CF2" s="48" t="s">
        <v>2513</v>
      </c>
      <c r="CG2" s="98" t="s">
        <v>2514</v>
      </c>
      <c r="CH2" s="98" t="s">
        <v>2504</v>
      </c>
      <c r="CI2" s="98" t="s">
        <v>3176</v>
      </c>
      <c r="CJ2" s="106" t="s">
        <v>2265</v>
      </c>
      <c r="CK2" s="48" t="s">
        <v>3164</v>
      </c>
      <c r="CL2" s="48" t="s">
        <v>3228</v>
      </c>
      <c r="CM2" s="32" t="s">
        <v>2639</v>
      </c>
      <c r="CN2" s="32" t="s">
        <v>2640</v>
      </c>
      <c r="CO2" s="126"/>
    </row>
    <row r="3" spans="1:94" s="90" customFormat="1">
      <c r="A3" s="90" t="s">
        <v>1803</v>
      </c>
      <c r="B3" s="55" t="s">
        <v>3467</v>
      </c>
      <c r="C3" s="55" t="s">
        <v>3467</v>
      </c>
      <c r="D3" s="55" t="s">
        <v>3467</v>
      </c>
      <c r="E3" s="55" t="s">
        <v>3467</v>
      </c>
      <c r="F3" s="55" t="s">
        <v>3467</v>
      </c>
      <c r="G3" s="55" t="s">
        <v>3467</v>
      </c>
      <c r="H3" s="55" t="s">
        <v>3467</v>
      </c>
      <c r="I3" s="55" t="s">
        <v>3467</v>
      </c>
      <c r="J3" s="55" t="s">
        <v>3467</v>
      </c>
      <c r="K3" s="55" t="s">
        <v>3467</v>
      </c>
      <c r="L3" s="55" t="s">
        <v>3467</v>
      </c>
      <c r="M3" s="55" t="s">
        <v>3467</v>
      </c>
      <c r="N3" s="55" t="s">
        <v>3467</v>
      </c>
      <c r="O3" s="55" t="s">
        <v>3467</v>
      </c>
      <c r="P3" s="55" t="s">
        <v>3467</v>
      </c>
      <c r="Q3" s="55" t="s">
        <v>3467</v>
      </c>
      <c r="R3" s="55" t="s">
        <v>3467</v>
      </c>
      <c r="S3" s="55" t="s">
        <v>3467</v>
      </c>
      <c r="T3" s="55" t="s">
        <v>3467</v>
      </c>
      <c r="U3" s="55" t="s">
        <v>3467</v>
      </c>
      <c r="V3" s="55" t="s">
        <v>3467</v>
      </c>
      <c r="W3" s="55" t="s">
        <v>3467</v>
      </c>
      <c r="X3" s="55" t="s">
        <v>3467</v>
      </c>
      <c r="Y3" s="55" t="s">
        <v>3467</v>
      </c>
      <c r="Z3" s="55" t="s">
        <v>3467</v>
      </c>
      <c r="AA3" s="55" t="s">
        <v>3467</v>
      </c>
      <c r="AB3" s="55" t="s">
        <v>3467</v>
      </c>
      <c r="AC3" s="55" t="s">
        <v>3467</v>
      </c>
      <c r="AD3" s="55" t="s">
        <v>3467</v>
      </c>
      <c r="AE3" s="55" t="s">
        <v>3467</v>
      </c>
      <c r="AF3" s="55" t="s">
        <v>3467</v>
      </c>
      <c r="AG3" s="55" t="s">
        <v>3467</v>
      </c>
      <c r="AH3" s="55" t="s">
        <v>3467</v>
      </c>
      <c r="AI3" s="55" t="s">
        <v>3467</v>
      </c>
      <c r="AJ3" s="55" t="s">
        <v>3467</v>
      </c>
      <c r="AK3" s="55" t="s">
        <v>3467</v>
      </c>
      <c r="AL3" s="55" t="s">
        <v>3467</v>
      </c>
      <c r="AM3" s="55" t="s">
        <v>3467</v>
      </c>
      <c r="AN3" s="55" t="s">
        <v>3467</v>
      </c>
      <c r="AO3" s="55" t="s">
        <v>3467</v>
      </c>
      <c r="AP3" s="55" t="s">
        <v>3467</v>
      </c>
      <c r="AQ3" s="55" t="s">
        <v>3467</v>
      </c>
      <c r="AR3" s="55" t="s">
        <v>3467</v>
      </c>
      <c r="AS3" s="55" t="s">
        <v>3467</v>
      </c>
      <c r="AT3" s="55" t="s">
        <v>3467</v>
      </c>
      <c r="AU3" s="55" t="s">
        <v>3467</v>
      </c>
      <c r="AV3" s="55" t="s">
        <v>3467</v>
      </c>
      <c r="AW3" s="55" t="s">
        <v>3467</v>
      </c>
      <c r="AX3" s="55" t="s">
        <v>3467</v>
      </c>
      <c r="AY3" s="55" t="s">
        <v>3467</v>
      </c>
      <c r="AZ3" s="55" t="s">
        <v>3467</v>
      </c>
      <c r="BA3" s="55" t="s">
        <v>3467</v>
      </c>
      <c r="BB3" s="55" t="s">
        <v>3467</v>
      </c>
      <c r="BC3" s="55" t="s">
        <v>3467</v>
      </c>
      <c r="BD3" s="55" t="s">
        <v>3467</v>
      </c>
      <c r="BE3" s="55" t="s">
        <v>3467</v>
      </c>
      <c r="BF3" s="55" t="s">
        <v>3467</v>
      </c>
      <c r="BG3" s="55" t="s">
        <v>3467</v>
      </c>
      <c r="BH3" s="55" t="s">
        <v>3467</v>
      </c>
      <c r="BI3" s="55" t="s">
        <v>3467</v>
      </c>
      <c r="BJ3" s="55" t="s">
        <v>3467</v>
      </c>
      <c r="BK3" s="55" t="s">
        <v>3467</v>
      </c>
      <c r="BL3" s="55" t="s">
        <v>3467</v>
      </c>
      <c r="BM3" s="55" t="s">
        <v>3467</v>
      </c>
      <c r="BN3" s="55" t="s">
        <v>3467</v>
      </c>
      <c r="BO3" s="55" t="s">
        <v>3467</v>
      </c>
      <c r="BP3" s="55" t="s">
        <v>3467</v>
      </c>
      <c r="BQ3" s="55" t="s">
        <v>3467</v>
      </c>
      <c r="BR3" s="55" t="s">
        <v>3467</v>
      </c>
      <c r="BS3" s="55" t="s">
        <v>3467</v>
      </c>
      <c r="BT3" s="55" t="s">
        <v>3467</v>
      </c>
      <c r="BU3" s="55" t="s">
        <v>3467</v>
      </c>
      <c r="BV3" s="55" t="s">
        <v>3467</v>
      </c>
      <c r="BW3" s="55" t="s">
        <v>3467</v>
      </c>
      <c r="BX3" s="55" t="s">
        <v>3467</v>
      </c>
      <c r="BY3" s="55" t="s">
        <v>3467</v>
      </c>
      <c r="BZ3" s="55" t="s">
        <v>3467</v>
      </c>
      <c r="CA3" s="55" t="s">
        <v>3467</v>
      </c>
      <c r="CB3" s="55" t="s">
        <v>3467</v>
      </c>
      <c r="CC3" s="55" t="s">
        <v>3467</v>
      </c>
      <c r="CD3" s="55" t="s">
        <v>3467</v>
      </c>
      <c r="CE3" s="55" t="s">
        <v>3467</v>
      </c>
      <c r="CF3" s="55" t="s">
        <v>3467</v>
      </c>
      <c r="CG3" s="55" t="s">
        <v>3467</v>
      </c>
      <c r="CH3" s="55" t="s">
        <v>3467</v>
      </c>
      <c r="CI3" s="55" t="s">
        <v>3467</v>
      </c>
      <c r="CJ3" s="55" t="s">
        <v>3467</v>
      </c>
      <c r="CK3" s="55" t="s">
        <v>3467</v>
      </c>
      <c r="CL3" s="55" t="s">
        <v>3467</v>
      </c>
      <c r="CM3" s="55" t="s">
        <v>3467</v>
      </c>
      <c r="CN3" s="55" t="s">
        <v>3467</v>
      </c>
      <c r="CO3" s="127"/>
    </row>
    <row r="4" spans="1:94" s="107" customFormat="1">
      <c r="A4" s="107" t="s">
        <v>1804</v>
      </c>
      <c r="B4" s="55" t="s">
        <v>3468</v>
      </c>
      <c r="C4" s="55" t="s">
        <v>3468</v>
      </c>
      <c r="D4" s="55" t="s">
        <v>3468</v>
      </c>
      <c r="E4" s="55" t="s">
        <v>3468</v>
      </c>
      <c r="F4" s="55" t="s">
        <v>3468</v>
      </c>
      <c r="G4" s="55" t="s">
        <v>3468</v>
      </c>
      <c r="H4" s="55" t="s">
        <v>3468</v>
      </c>
      <c r="I4" s="55" t="s">
        <v>3468</v>
      </c>
      <c r="J4" s="55" t="s">
        <v>3468</v>
      </c>
      <c r="K4" s="55" t="s">
        <v>3468</v>
      </c>
      <c r="L4" s="55" t="s">
        <v>3468</v>
      </c>
      <c r="M4" s="55" t="s">
        <v>3468</v>
      </c>
      <c r="N4" s="55" t="s">
        <v>3468</v>
      </c>
      <c r="O4" s="55" t="s">
        <v>3468</v>
      </c>
      <c r="P4" s="55" t="s">
        <v>3468</v>
      </c>
      <c r="Q4" s="55" t="s">
        <v>3468</v>
      </c>
      <c r="R4" s="55" t="s">
        <v>3468</v>
      </c>
      <c r="S4" s="55" t="s">
        <v>3469</v>
      </c>
      <c r="T4" s="55" t="s">
        <v>3469</v>
      </c>
      <c r="U4" s="55" t="s">
        <v>3469</v>
      </c>
      <c r="V4" s="55" t="s">
        <v>3469</v>
      </c>
      <c r="W4" s="55" t="s">
        <v>3469</v>
      </c>
      <c r="X4" s="55" t="s">
        <v>3469</v>
      </c>
      <c r="Y4" s="55" t="s">
        <v>3469</v>
      </c>
      <c r="Z4" s="55" t="s">
        <v>3469</v>
      </c>
      <c r="AA4" s="55" t="s">
        <v>3469</v>
      </c>
      <c r="AB4" s="55" t="s">
        <v>3469</v>
      </c>
      <c r="AC4" s="55" t="s">
        <v>3469</v>
      </c>
      <c r="AD4" s="55" t="s">
        <v>3469</v>
      </c>
      <c r="AE4" s="55" t="s">
        <v>3469</v>
      </c>
      <c r="AF4" s="55" t="s">
        <v>3469</v>
      </c>
      <c r="AG4" s="55" t="s">
        <v>3469</v>
      </c>
      <c r="AH4" s="55" t="s">
        <v>3469</v>
      </c>
      <c r="AI4" s="55" t="s">
        <v>3469</v>
      </c>
      <c r="AJ4" s="55" t="s">
        <v>3469</v>
      </c>
      <c r="AK4" s="55" t="s">
        <v>3469</v>
      </c>
      <c r="AL4" s="55" t="s">
        <v>3469</v>
      </c>
      <c r="AM4" s="55" t="s">
        <v>3469</v>
      </c>
      <c r="AN4" s="55" t="s">
        <v>3469</v>
      </c>
      <c r="AO4" s="55" t="s">
        <v>3469</v>
      </c>
      <c r="AP4" s="55" t="s">
        <v>3469</v>
      </c>
      <c r="AQ4" s="55" t="s">
        <v>3469</v>
      </c>
      <c r="AR4" s="55" t="s">
        <v>3469</v>
      </c>
      <c r="AS4" s="55" t="s">
        <v>3469</v>
      </c>
      <c r="AT4" s="55" t="s">
        <v>3469</v>
      </c>
      <c r="AU4" s="55" t="s">
        <v>3469</v>
      </c>
      <c r="AV4" s="55" t="s">
        <v>3469</v>
      </c>
      <c r="AW4" s="55" t="s">
        <v>3469</v>
      </c>
      <c r="AX4" s="55" t="s">
        <v>3469</v>
      </c>
      <c r="AY4" s="55" t="s">
        <v>3469</v>
      </c>
      <c r="AZ4" s="55" t="s">
        <v>3469</v>
      </c>
      <c r="BA4" s="55" t="s">
        <v>3469</v>
      </c>
      <c r="BB4" s="55" t="s">
        <v>3469</v>
      </c>
      <c r="BC4" s="55" t="s">
        <v>3469</v>
      </c>
      <c r="BD4" s="55" t="s">
        <v>3469</v>
      </c>
      <c r="BE4" s="55" t="s">
        <v>3469</v>
      </c>
      <c r="BF4" s="55" t="s">
        <v>3469</v>
      </c>
      <c r="BG4" s="55" t="s">
        <v>3469</v>
      </c>
      <c r="BH4" s="55" t="s">
        <v>3469</v>
      </c>
      <c r="BI4" s="55" t="s">
        <v>3469</v>
      </c>
      <c r="BJ4" s="55" t="s">
        <v>3469</v>
      </c>
      <c r="BK4" s="55" t="s">
        <v>3469</v>
      </c>
      <c r="BL4" s="55" t="s">
        <v>3469</v>
      </c>
      <c r="BM4" s="55" t="s">
        <v>3469</v>
      </c>
      <c r="BN4" s="55" t="s">
        <v>3469</v>
      </c>
      <c r="BO4" s="55" t="s">
        <v>3469</v>
      </c>
      <c r="BP4" s="55" t="s">
        <v>3469</v>
      </c>
      <c r="BQ4" s="55" t="s">
        <v>3469</v>
      </c>
      <c r="BR4" s="55" t="s">
        <v>3469</v>
      </c>
      <c r="BS4" s="55" t="s">
        <v>3469</v>
      </c>
      <c r="BT4" s="55" t="s">
        <v>3469</v>
      </c>
      <c r="BU4" s="55" t="s">
        <v>3469</v>
      </c>
      <c r="BV4" s="55" t="s">
        <v>3469</v>
      </c>
      <c r="BW4" s="55" t="s">
        <v>3469</v>
      </c>
      <c r="BX4" s="55" t="s">
        <v>3469</v>
      </c>
      <c r="BY4" s="55" t="s">
        <v>3469</v>
      </c>
      <c r="BZ4" s="55" t="s">
        <v>3469</v>
      </c>
      <c r="CA4" s="55" t="s">
        <v>3469</v>
      </c>
      <c r="CB4" s="55" t="s">
        <v>3469</v>
      </c>
      <c r="CC4" s="55" t="s">
        <v>3469</v>
      </c>
      <c r="CD4" s="55" t="s">
        <v>3469</v>
      </c>
      <c r="CE4" s="55" t="s">
        <v>3469</v>
      </c>
      <c r="CF4" s="55" t="s">
        <v>3469</v>
      </c>
      <c r="CG4" s="55" t="s">
        <v>3469</v>
      </c>
      <c r="CH4" s="55" t="s">
        <v>3469</v>
      </c>
      <c r="CI4" s="55" t="s">
        <v>3469</v>
      </c>
      <c r="CJ4" s="55" t="s">
        <v>3469</v>
      </c>
      <c r="CK4" s="55" t="s">
        <v>3469</v>
      </c>
      <c r="CL4" s="55" t="s">
        <v>3469</v>
      </c>
      <c r="CM4" s="55" t="s">
        <v>3469</v>
      </c>
      <c r="CN4" s="55" t="s">
        <v>3469</v>
      </c>
      <c r="CO4" s="128"/>
    </row>
    <row r="5" spans="1:94" s="107" customFormat="1" ht="15" customHeight="1">
      <c r="A5" s="107" t="s">
        <v>1805</v>
      </c>
      <c r="B5" s="95" t="s">
        <v>1806</v>
      </c>
      <c r="C5" s="95" t="s">
        <v>1807</v>
      </c>
      <c r="D5" s="108" t="s">
        <v>1808</v>
      </c>
      <c r="E5" s="95" t="s">
        <v>1809</v>
      </c>
      <c r="F5" s="55" t="s">
        <v>1810</v>
      </c>
      <c r="G5" s="55" t="s">
        <v>1811</v>
      </c>
      <c r="H5" s="90" t="s">
        <v>1812</v>
      </c>
      <c r="I5" s="95" t="s">
        <v>1813</v>
      </c>
      <c r="J5" s="55" t="s">
        <v>1814</v>
      </c>
      <c r="K5" s="95" t="s">
        <v>1815</v>
      </c>
      <c r="L5" s="55" t="s">
        <v>1816</v>
      </c>
      <c r="M5" s="95" t="s">
        <v>1817</v>
      </c>
      <c r="N5" s="95" t="s">
        <v>1818</v>
      </c>
      <c r="O5" s="95" t="s">
        <v>1818</v>
      </c>
      <c r="P5" s="94" t="s">
        <v>3321</v>
      </c>
      <c r="Q5" s="95" t="s">
        <v>3320</v>
      </c>
      <c r="R5" s="49" t="s">
        <v>1819</v>
      </c>
      <c r="S5" s="109" t="s">
        <v>2338</v>
      </c>
      <c r="T5" s="98" t="s">
        <v>2339</v>
      </c>
      <c r="U5" s="109" t="s">
        <v>2636</v>
      </c>
      <c r="V5" s="109" t="s">
        <v>2635</v>
      </c>
      <c r="W5" s="109" t="s">
        <v>1823</v>
      </c>
      <c r="X5" s="109" t="s">
        <v>3015</v>
      </c>
      <c r="Y5" s="48" t="s">
        <v>2319</v>
      </c>
      <c r="Z5" s="48" t="s">
        <v>2986</v>
      </c>
      <c r="AA5" s="109" t="s">
        <v>1820</v>
      </c>
      <c r="AB5" s="109" t="s">
        <v>1821</v>
      </c>
      <c r="AC5" s="109" t="s">
        <v>1822</v>
      </c>
      <c r="AD5" s="109" t="s">
        <v>3458</v>
      </c>
      <c r="AE5" s="109" t="s">
        <v>3319</v>
      </c>
      <c r="AF5" s="55" t="s">
        <v>1824</v>
      </c>
      <c r="AG5" s="55" t="s">
        <v>1825</v>
      </c>
      <c r="AH5" s="55" t="s">
        <v>1826</v>
      </c>
      <c r="AI5" s="55" t="s">
        <v>1827</v>
      </c>
      <c r="AJ5" s="55" t="s">
        <v>1828</v>
      </c>
      <c r="AK5" s="55" t="s">
        <v>1830</v>
      </c>
      <c r="AL5" s="55" t="s">
        <v>1831</v>
      </c>
      <c r="AM5" s="55" t="s">
        <v>1832</v>
      </c>
      <c r="AN5" s="90" t="s">
        <v>1833</v>
      </c>
      <c r="AO5" s="90" t="s">
        <v>1834</v>
      </c>
      <c r="AP5" s="109" t="s">
        <v>1835</v>
      </c>
      <c r="AQ5" s="109" t="s">
        <v>1836</v>
      </c>
      <c r="AR5" s="109" t="s">
        <v>1837</v>
      </c>
      <c r="AS5" s="109" t="s">
        <v>1844</v>
      </c>
      <c r="AT5" s="109" t="s">
        <v>1845</v>
      </c>
      <c r="AU5" s="109" t="s">
        <v>1840</v>
      </c>
      <c r="AV5" s="47" t="s">
        <v>1841</v>
      </c>
      <c r="AW5" s="47" t="s">
        <v>1838</v>
      </c>
      <c r="AX5" s="109" t="s">
        <v>1839</v>
      </c>
      <c r="AY5" s="109" t="s">
        <v>1842</v>
      </c>
      <c r="AZ5" s="47" t="s">
        <v>1843</v>
      </c>
      <c r="BA5" s="48" t="s">
        <v>2714</v>
      </c>
      <c r="BB5" s="48" t="s">
        <v>2719</v>
      </c>
      <c r="BC5" s="48" t="s">
        <v>2296</v>
      </c>
      <c r="BD5" s="48" t="s">
        <v>2670</v>
      </c>
      <c r="BE5" s="48" t="s">
        <v>2846</v>
      </c>
      <c r="BF5" s="48" t="s">
        <v>2849</v>
      </c>
      <c r="BG5" s="48" t="s">
        <v>2842</v>
      </c>
      <c r="BH5" s="110" t="s">
        <v>2853</v>
      </c>
      <c r="BI5" s="111" t="s">
        <v>1927</v>
      </c>
      <c r="BJ5" s="48" t="s">
        <v>1908</v>
      </c>
      <c r="BK5" s="48" t="s">
        <v>2767</v>
      </c>
      <c r="BL5" s="48" t="s">
        <v>2771</v>
      </c>
      <c r="BM5" s="48" t="s">
        <v>2528</v>
      </c>
      <c r="BN5" s="48" t="s">
        <v>2945</v>
      </c>
      <c r="BO5" s="112" t="s">
        <v>2948</v>
      </c>
      <c r="BP5" s="98" t="s">
        <v>1829</v>
      </c>
      <c r="BQ5" s="109" t="s">
        <v>2273</v>
      </c>
      <c r="BR5" s="98" t="s">
        <v>2806</v>
      </c>
      <c r="BS5" s="109" t="s">
        <v>2276</v>
      </c>
      <c r="BT5" s="48" t="s">
        <v>2266</v>
      </c>
      <c r="BU5" s="48" t="s">
        <v>2280</v>
      </c>
      <c r="BV5" s="48" t="s">
        <v>2283</v>
      </c>
      <c r="BW5" s="48" t="s">
        <v>2813</v>
      </c>
      <c r="BX5" s="48" t="s">
        <v>2821</v>
      </c>
      <c r="BY5" s="48" t="s">
        <v>3336</v>
      </c>
      <c r="BZ5" s="48" t="s">
        <v>2267</v>
      </c>
      <c r="CA5" s="48" t="s">
        <v>2268</v>
      </c>
      <c r="CB5" s="48" t="s">
        <v>2269</v>
      </c>
      <c r="CC5" s="48" t="s">
        <v>2498</v>
      </c>
      <c r="CD5" s="48" t="s">
        <v>3160</v>
      </c>
      <c r="CE5" s="98" t="s">
        <v>2500</v>
      </c>
      <c r="CF5" s="48" t="s">
        <v>3170</v>
      </c>
      <c r="CG5" s="48" t="s">
        <v>3174</v>
      </c>
      <c r="CH5" s="48" t="s">
        <v>2505</v>
      </c>
      <c r="CI5" s="48" t="s">
        <v>3177</v>
      </c>
      <c r="CJ5" s="48" t="s">
        <v>2270</v>
      </c>
      <c r="CK5" s="48" t="s">
        <v>3165</v>
      </c>
      <c r="CL5" s="48" t="s">
        <v>3220</v>
      </c>
      <c r="CM5" s="48" t="s">
        <v>2644</v>
      </c>
      <c r="CN5" s="48" t="s">
        <v>2645</v>
      </c>
      <c r="CO5" s="128"/>
    </row>
    <row r="6" spans="1:94" s="120" customFormat="1" ht="15" customHeight="1">
      <c r="A6" s="113" t="s">
        <v>1846</v>
      </c>
      <c r="B6" s="55" t="s">
        <v>1847</v>
      </c>
      <c r="C6" s="55" t="s">
        <v>3303</v>
      </c>
      <c r="D6" s="94" t="s">
        <v>3302</v>
      </c>
      <c r="E6" s="95" t="s">
        <v>3301</v>
      </c>
      <c r="F6" s="95" t="s">
        <v>3300</v>
      </c>
      <c r="G6" s="95" t="s">
        <v>3299</v>
      </c>
      <c r="H6" s="114" t="s">
        <v>3298</v>
      </c>
      <c r="I6" s="95" t="s">
        <v>3297</v>
      </c>
      <c r="J6" s="95" t="s">
        <v>3296</v>
      </c>
      <c r="K6" s="95" t="s">
        <v>3295</v>
      </c>
      <c r="L6" s="95" t="s">
        <v>3294</v>
      </c>
      <c r="M6" s="95" t="s">
        <v>3293</v>
      </c>
      <c r="N6" s="95" t="s">
        <v>3292</v>
      </c>
      <c r="O6" s="114" t="s">
        <v>3304</v>
      </c>
      <c r="P6" s="114" t="s">
        <v>3291</v>
      </c>
      <c r="Q6" s="95" t="s">
        <v>3290</v>
      </c>
      <c r="R6" s="109" t="s">
        <v>3289</v>
      </c>
      <c r="S6" s="49" t="s">
        <v>3288</v>
      </c>
      <c r="T6" s="115" t="s">
        <v>3287</v>
      </c>
      <c r="U6" s="49" t="s">
        <v>3286</v>
      </c>
      <c r="V6" s="49" t="s">
        <v>2637</v>
      </c>
      <c r="W6" s="116" t="s">
        <v>3010</v>
      </c>
      <c r="X6" s="115" t="s">
        <v>3016</v>
      </c>
      <c r="Y6" s="115" t="s">
        <v>2340</v>
      </c>
      <c r="Z6" s="115" t="s">
        <v>3023</v>
      </c>
      <c r="AA6" s="49" t="s">
        <v>3285</v>
      </c>
      <c r="AB6" s="49" t="s">
        <v>3312</v>
      </c>
      <c r="AC6" s="49" t="s">
        <v>3318</v>
      </c>
      <c r="AD6" s="49" t="s">
        <v>3284</v>
      </c>
      <c r="AE6" s="49" t="s">
        <v>3283</v>
      </c>
      <c r="AF6" s="95" t="s">
        <v>3282</v>
      </c>
      <c r="AG6" s="95" t="s">
        <v>3281</v>
      </c>
      <c r="AH6" s="95" t="s">
        <v>3280</v>
      </c>
      <c r="AI6" s="95" t="s">
        <v>1848</v>
      </c>
      <c r="AJ6" s="95" t="s">
        <v>3279</v>
      </c>
      <c r="AK6" s="95" t="s">
        <v>1849</v>
      </c>
      <c r="AL6" s="95" t="s">
        <v>3278</v>
      </c>
      <c r="AM6" s="95" t="s">
        <v>3277</v>
      </c>
      <c r="AN6" s="108" t="s">
        <v>1850</v>
      </c>
      <c r="AO6" s="95" t="s">
        <v>1851</v>
      </c>
      <c r="AP6" s="49" t="s">
        <v>3276</v>
      </c>
      <c r="AQ6" s="115" t="s">
        <v>3275</v>
      </c>
      <c r="AR6" s="115" t="s">
        <v>3274</v>
      </c>
      <c r="AS6" s="49" t="s">
        <v>3273</v>
      </c>
      <c r="AT6" s="49" t="s">
        <v>3272</v>
      </c>
      <c r="AU6" s="49" t="s">
        <v>3271</v>
      </c>
      <c r="AV6" s="115" t="s">
        <v>3270</v>
      </c>
      <c r="AW6" s="115" t="s">
        <v>3269</v>
      </c>
      <c r="AX6" s="115" t="s">
        <v>3268</v>
      </c>
      <c r="AY6" s="115" t="s">
        <v>3267</v>
      </c>
      <c r="AZ6" s="115" t="s">
        <v>3266</v>
      </c>
      <c r="BA6" s="106" t="s">
        <v>2715</v>
      </c>
      <c r="BB6" s="106" t="s">
        <v>2720</v>
      </c>
      <c r="BC6" s="106" t="s">
        <v>2029</v>
      </c>
      <c r="BD6" s="115" t="s">
        <v>2671</v>
      </c>
      <c r="BE6" s="117" t="s">
        <v>2847</v>
      </c>
      <c r="BF6" s="117" t="s">
        <v>2850</v>
      </c>
      <c r="BG6" s="106" t="s">
        <v>2844</v>
      </c>
      <c r="BH6" s="110" t="s">
        <v>2857</v>
      </c>
      <c r="BI6" s="106" t="s">
        <v>1904</v>
      </c>
      <c r="BJ6" s="104" t="s">
        <v>1909</v>
      </c>
      <c r="BK6" s="98" t="s">
        <v>1926</v>
      </c>
      <c r="BL6" s="106" t="s">
        <v>2772</v>
      </c>
      <c r="BM6" s="106" t="s">
        <v>2944</v>
      </c>
      <c r="BN6" s="106" t="s">
        <v>2533</v>
      </c>
      <c r="BO6" s="118" t="s">
        <v>2949</v>
      </c>
      <c r="BP6" s="119" t="s">
        <v>3265</v>
      </c>
      <c r="BQ6" s="119" t="s">
        <v>2803</v>
      </c>
      <c r="BR6" s="115" t="s">
        <v>2807</v>
      </c>
      <c r="BS6" s="116" t="s">
        <v>2809</v>
      </c>
      <c r="BT6" s="98" t="s">
        <v>3263</v>
      </c>
      <c r="BU6" s="106" t="s">
        <v>2282</v>
      </c>
      <c r="BV6" s="106" t="s">
        <v>2811</v>
      </c>
      <c r="BW6" s="106" t="s">
        <v>2814</v>
      </c>
      <c r="BX6" s="106" t="s">
        <v>2822</v>
      </c>
      <c r="BY6" s="106" t="s">
        <v>3337</v>
      </c>
      <c r="BZ6" s="106" t="s">
        <v>3262</v>
      </c>
      <c r="CA6" s="106" t="s">
        <v>3261</v>
      </c>
      <c r="CB6" s="106" t="s">
        <v>3261</v>
      </c>
      <c r="CC6" s="115" t="s">
        <v>3157</v>
      </c>
      <c r="CD6" s="106" t="s">
        <v>3161</v>
      </c>
      <c r="CE6" s="115" t="s">
        <v>3260</v>
      </c>
      <c r="CF6" s="106" t="s">
        <v>3171</v>
      </c>
      <c r="CG6" s="98" t="s">
        <v>3259</v>
      </c>
      <c r="CH6" s="106" t="s">
        <v>3258</v>
      </c>
      <c r="CI6" s="106" t="s">
        <v>3178</v>
      </c>
      <c r="CJ6" s="106" t="s">
        <v>2271</v>
      </c>
      <c r="CK6" s="106" t="s">
        <v>3167</v>
      </c>
      <c r="CL6" s="106" t="s">
        <v>3227</v>
      </c>
      <c r="CM6" s="49" t="s">
        <v>2643</v>
      </c>
      <c r="CN6" s="49" t="s">
        <v>2646</v>
      </c>
      <c r="CO6" s="129"/>
    </row>
    <row r="7" spans="1:94" s="107" customFormat="1" ht="60.95" customHeight="1">
      <c r="A7" s="107" t="s">
        <v>1852</v>
      </c>
      <c r="B7" s="55" t="s">
        <v>1853</v>
      </c>
      <c r="C7" s="55" t="s">
        <v>3221</v>
      </c>
      <c r="D7" s="94" t="s">
        <v>3230</v>
      </c>
      <c r="E7" s="55" t="s">
        <v>3231</v>
      </c>
      <c r="F7" s="55" t="s">
        <v>3328</v>
      </c>
      <c r="G7" s="55" t="s">
        <v>3327</v>
      </c>
      <c r="H7" s="94" t="s">
        <v>3326</v>
      </c>
      <c r="I7" s="95" t="s">
        <v>3325</v>
      </c>
      <c r="J7" s="55" t="s">
        <v>3324</v>
      </c>
      <c r="K7" s="55" t="s">
        <v>1854</v>
      </c>
      <c r="L7" s="55" t="s">
        <v>3323</v>
      </c>
      <c r="M7" s="55" t="s">
        <v>3322</v>
      </c>
      <c r="N7" s="55" t="s">
        <v>3305</v>
      </c>
      <c r="O7" s="94" t="s">
        <v>3305</v>
      </c>
      <c r="P7" s="94" t="s">
        <v>3306</v>
      </c>
      <c r="Q7" s="55" t="s">
        <v>3307</v>
      </c>
      <c r="R7" s="109" t="s">
        <v>3308</v>
      </c>
      <c r="S7" s="109" t="s">
        <v>3309</v>
      </c>
      <c r="T7" s="98" t="s">
        <v>3310</v>
      </c>
      <c r="U7" s="109" t="s">
        <v>3311</v>
      </c>
      <c r="V7" s="109" t="s">
        <v>2638</v>
      </c>
      <c r="W7" s="109" t="s">
        <v>3012</v>
      </c>
      <c r="X7" s="109" t="s">
        <v>3017</v>
      </c>
      <c r="Y7" s="48" t="s">
        <v>1676</v>
      </c>
      <c r="Z7" s="48" t="s">
        <v>2989</v>
      </c>
      <c r="AA7" s="109" t="s">
        <v>3232</v>
      </c>
      <c r="AB7" s="109" t="s">
        <v>3233</v>
      </c>
      <c r="AC7" s="109" t="s">
        <v>3234</v>
      </c>
      <c r="AD7" s="109" t="s">
        <v>3235</v>
      </c>
      <c r="AE7" s="109" t="s">
        <v>3236</v>
      </c>
      <c r="AF7" s="55" t="s">
        <v>3237</v>
      </c>
      <c r="AG7" s="55" t="s">
        <v>3238</v>
      </c>
      <c r="AH7" s="55" t="s">
        <v>3239</v>
      </c>
      <c r="AI7" s="55" t="s">
        <v>3313</v>
      </c>
      <c r="AJ7" s="55" t="s">
        <v>3314</v>
      </c>
      <c r="AK7" s="55" t="s">
        <v>3240</v>
      </c>
      <c r="AL7" s="55" t="s">
        <v>3241</v>
      </c>
      <c r="AM7" s="55" t="s">
        <v>3242</v>
      </c>
      <c r="AN7" s="94" t="s">
        <v>3243</v>
      </c>
      <c r="AO7" s="55" t="s">
        <v>3242</v>
      </c>
      <c r="AP7" s="109" t="s">
        <v>3244</v>
      </c>
      <c r="AQ7" s="98" t="s">
        <v>3245</v>
      </c>
      <c r="AR7" s="98" t="s">
        <v>3246</v>
      </c>
      <c r="AS7" s="109" t="s">
        <v>3019</v>
      </c>
      <c r="AT7" s="109" t="s">
        <v>3020</v>
      </c>
      <c r="AU7" s="109" t="s">
        <v>3247</v>
      </c>
      <c r="AV7" s="98" t="s">
        <v>3248</v>
      </c>
      <c r="AW7" s="98" t="s">
        <v>3249</v>
      </c>
      <c r="AX7" s="109" t="s">
        <v>3250</v>
      </c>
      <c r="AY7" s="98" t="s">
        <v>3251</v>
      </c>
      <c r="AZ7" s="98" t="s">
        <v>3252</v>
      </c>
      <c r="BA7" s="112" t="s">
        <v>2716</v>
      </c>
      <c r="BB7" s="48" t="s">
        <v>3253</v>
      </c>
      <c r="BC7" s="48" t="s">
        <v>1876</v>
      </c>
      <c r="BD7" s="48" t="s">
        <v>2672</v>
      </c>
      <c r="BE7" s="112" t="s">
        <v>2105</v>
      </c>
      <c r="BF7" s="48" t="s">
        <v>2107</v>
      </c>
      <c r="BG7" s="48" t="s">
        <v>2109</v>
      </c>
      <c r="BH7" s="48" t="s">
        <v>2855</v>
      </c>
      <c r="BI7" s="48" t="s">
        <v>1905</v>
      </c>
      <c r="BJ7" s="104" t="s">
        <v>1910</v>
      </c>
      <c r="BK7" s="98" t="s">
        <v>2768</v>
      </c>
      <c r="BL7" s="48" t="s">
        <v>2775</v>
      </c>
      <c r="BM7" s="48" t="s">
        <v>2530</v>
      </c>
      <c r="BN7" s="48" t="s">
        <v>2534</v>
      </c>
      <c r="BO7" s="32" t="s">
        <v>2947</v>
      </c>
      <c r="BP7" s="98" t="s">
        <v>2801</v>
      </c>
      <c r="BQ7" s="109" t="s">
        <v>2274</v>
      </c>
      <c r="BR7" s="98" t="s">
        <v>2808</v>
      </c>
      <c r="BS7" s="109" t="s">
        <v>2277</v>
      </c>
      <c r="BT7" s="48" t="s">
        <v>3254</v>
      </c>
      <c r="BU7" s="48" t="s">
        <v>2281</v>
      </c>
      <c r="BV7" s="48" t="s">
        <v>2812</v>
      </c>
      <c r="BW7" s="48" t="s">
        <v>2815</v>
      </c>
      <c r="BX7" s="48" t="s">
        <v>2823</v>
      </c>
      <c r="BY7" s="48" t="s">
        <v>3255</v>
      </c>
      <c r="BZ7" s="48" t="s">
        <v>3256</v>
      </c>
      <c r="CA7" s="48" t="s">
        <v>3257</v>
      </c>
      <c r="CB7" s="48" t="s">
        <v>3315</v>
      </c>
      <c r="CC7" s="48" t="s">
        <v>2499</v>
      </c>
      <c r="CD7" s="48" t="s">
        <v>3162</v>
      </c>
      <c r="CE7" s="98" t="s">
        <v>2501</v>
      </c>
      <c r="CF7" s="48" t="s">
        <v>3172</v>
      </c>
      <c r="CG7" s="48" t="s">
        <v>3316</v>
      </c>
      <c r="CH7" s="48" t="s">
        <v>3175</v>
      </c>
      <c r="CI7" s="48" t="s">
        <v>3179</v>
      </c>
      <c r="CJ7" s="48" t="s">
        <v>3317</v>
      </c>
      <c r="CK7" s="48" t="s">
        <v>3166</v>
      </c>
      <c r="CL7" s="48" t="s">
        <v>3229</v>
      </c>
      <c r="CM7" s="48" t="s">
        <v>2641</v>
      </c>
      <c r="CN7" s="48" t="s">
        <v>2647</v>
      </c>
      <c r="CO7" s="128"/>
    </row>
    <row r="8" spans="1:94" s="107" customFormat="1">
      <c r="A8" s="107" t="s">
        <v>1855</v>
      </c>
      <c r="B8" s="55" t="s">
        <v>401</v>
      </c>
      <c r="C8" s="55" t="s">
        <v>401</v>
      </c>
      <c r="D8" s="90" t="s">
        <v>401</v>
      </c>
      <c r="E8" s="55" t="s">
        <v>401</v>
      </c>
      <c r="F8" s="55" t="s">
        <v>400</v>
      </c>
      <c r="G8" s="55" t="s">
        <v>401</v>
      </c>
      <c r="H8" s="90" t="s">
        <v>401</v>
      </c>
      <c r="I8" s="95" t="s">
        <v>401</v>
      </c>
      <c r="J8" s="55" t="s">
        <v>401</v>
      </c>
      <c r="K8" s="55" t="s">
        <v>401</v>
      </c>
      <c r="L8" s="55" t="s">
        <v>401</v>
      </c>
      <c r="M8" s="55" t="s">
        <v>401</v>
      </c>
      <c r="N8" s="55" t="s">
        <v>401</v>
      </c>
      <c r="O8" s="90" t="s">
        <v>401</v>
      </c>
      <c r="P8" s="90" t="s">
        <v>401</v>
      </c>
      <c r="Q8" s="55" t="s">
        <v>401</v>
      </c>
      <c r="R8" s="109" t="s">
        <v>401</v>
      </c>
      <c r="S8" s="109" t="s">
        <v>401</v>
      </c>
      <c r="T8" s="47" t="s">
        <v>401</v>
      </c>
      <c r="U8" s="109" t="s">
        <v>401</v>
      </c>
      <c r="V8" s="109" t="s">
        <v>400</v>
      </c>
      <c r="W8" s="109" t="s">
        <v>401</v>
      </c>
      <c r="X8" s="109" t="s">
        <v>401</v>
      </c>
      <c r="Y8" s="48" t="s">
        <v>401</v>
      </c>
      <c r="Z8" s="48" t="s">
        <v>401</v>
      </c>
      <c r="AA8" s="109" t="s">
        <v>401</v>
      </c>
      <c r="AB8" s="109" t="s">
        <v>401</v>
      </c>
      <c r="AC8" s="109" t="s">
        <v>401</v>
      </c>
      <c r="AD8" s="109" t="s">
        <v>401</v>
      </c>
      <c r="AE8" s="109" t="s">
        <v>401</v>
      </c>
      <c r="AF8" s="55" t="s">
        <v>400</v>
      </c>
      <c r="AG8" s="55" t="s">
        <v>401</v>
      </c>
      <c r="AH8" s="55" t="s">
        <v>401</v>
      </c>
      <c r="AI8" s="55" t="s">
        <v>401</v>
      </c>
      <c r="AJ8" s="55" t="s">
        <v>401</v>
      </c>
      <c r="AK8" s="55" t="s">
        <v>401</v>
      </c>
      <c r="AL8" s="55" t="s">
        <v>400</v>
      </c>
      <c r="AM8" s="55" t="s">
        <v>401</v>
      </c>
      <c r="AN8" s="94" t="s">
        <v>400</v>
      </c>
      <c r="AO8" s="90" t="s">
        <v>401</v>
      </c>
      <c r="AP8" s="109" t="s">
        <v>400</v>
      </c>
      <c r="AQ8" s="47" t="s">
        <v>401</v>
      </c>
      <c r="AR8" s="47" t="s">
        <v>401</v>
      </c>
      <c r="AS8" s="109" t="s">
        <v>401</v>
      </c>
      <c r="AT8" s="109" t="s">
        <v>401</v>
      </c>
      <c r="AU8" s="109" t="s">
        <v>400</v>
      </c>
      <c r="AV8" s="47" t="s">
        <v>401</v>
      </c>
      <c r="AW8" s="98" t="s">
        <v>400</v>
      </c>
      <c r="AX8" s="47" t="s">
        <v>401</v>
      </c>
      <c r="AY8" s="98" t="s">
        <v>400</v>
      </c>
      <c r="AZ8" s="47" t="s">
        <v>401</v>
      </c>
      <c r="BA8" s="98" t="s">
        <v>400</v>
      </c>
      <c r="BB8" s="48" t="s">
        <v>400</v>
      </c>
      <c r="BC8" s="48" t="s">
        <v>400</v>
      </c>
      <c r="BD8" s="48" t="s">
        <v>400</v>
      </c>
      <c r="BE8" s="48" t="s">
        <v>401</v>
      </c>
      <c r="BF8" s="48" t="s">
        <v>401</v>
      </c>
      <c r="BG8" s="48" t="s">
        <v>401</v>
      </c>
      <c r="BH8" s="48" t="s">
        <v>401</v>
      </c>
      <c r="BI8" s="48" t="s">
        <v>400</v>
      </c>
      <c r="BJ8" s="48" t="s">
        <v>401</v>
      </c>
      <c r="BK8" s="48" t="s">
        <v>400</v>
      </c>
      <c r="BL8" s="48" t="s">
        <v>401</v>
      </c>
      <c r="BM8" s="48" t="s">
        <v>401</v>
      </c>
      <c r="BN8" s="48" t="s">
        <v>401</v>
      </c>
      <c r="BO8" s="48" t="s">
        <v>401</v>
      </c>
      <c r="BP8" s="47" t="s">
        <v>401</v>
      </c>
      <c r="BQ8" s="109" t="s">
        <v>401</v>
      </c>
      <c r="BR8" s="47" t="s">
        <v>401</v>
      </c>
      <c r="BS8" s="109" t="s">
        <v>401</v>
      </c>
      <c r="BT8" s="48" t="s">
        <v>401</v>
      </c>
      <c r="BU8" s="48" t="s">
        <v>400</v>
      </c>
      <c r="BV8" s="48" t="s">
        <v>401</v>
      </c>
      <c r="BW8" s="48" t="s">
        <v>401</v>
      </c>
      <c r="BX8" s="48" t="s">
        <v>401</v>
      </c>
      <c r="BY8" s="48" t="s">
        <v>401</v>
      </c>
      <c r="BZ8" s="48" t="s">
        <v>401</v>
      </c>
      <c r="CA8" s="48" t="s">
        <v>401</v>
      </c>
      <c r="CB8" s="48" t="s">
        <v>401</v>
      </c>
      <c r="CC8" s="48" t="s">
        <v>400</v>
      </c>
      <c r="CD8" s="48" t="s">
        <v>401</v>
      </c>
      <c r="CE8" s="98" t="s">
        <v>400</v>
      </c>
      <c r="CF8" s="48" t="s">
        <v>401</v>
      </c>
      <c r="CG8" s="48" t="s">
        <v>401</v>
      </c>
      <c r="CH8" s="48" t="s">
        <v>401</v>
      </c>
      <c r="CI8" s="48" t="s">
        <v>401</v>
      </c>
      <c r="CJ8" s="48" t="s">
        <v>400</v>
      </c>
      <c r="CK8" s="48" t="s">
        <v>400</v>
      </c>
      <c r="CL8" s="48" t="s">
        <v>401</v>
      </c>
      <c r="CM8" s="48" t="s">
        <v>400</v>
      </c>
      <c r="CN8" s="48" t="s">
        <v>400</v>
      </c>
      <c r="CO8" s="128"/>
    </row>
    <row r="9" spans="1:94" s="107" customFormat="1" ht="14.1" customHeight="1">
      <c r="A9" s="107" t="s">
        <v>1856</v>
      </c>
      <c r="B9" s="55" t="s">
        <v>1857</v>
      </c>
      <c r="C9" s="55" t="s">
        <v>1858</v>
      </c>
      <c r="D9" s="55" t="s">
        <v>1858</v>
      </c>
      <c r="E9" s="55" t="s">
        <v>687</v>
      </c>
      <c r="F9" s="55" t="s">
        <v>673</v>
      </c>
      <c r="G9" s="55" t="s">
        <v>1679</v>
      </c>
      <c r="H9" s="55" t="s">
        <v>1679</v>
      </c>
      <c r="I9" s="95" t="s">
        <v>1859</v>
      </c>
      <c r="J9" s="95" t="s">
        <v>1859</v>
      </c>
      <c r="K9" s="55" t="s">
        <v>673</v>
      </c>
      <c r="L9" s="55" t="s">
        <v>1860</v>
      </c>
      <c r="M9" s="55" t="s">
        <v>1860</v>
      </c>
      <c r="N9" s="55" t="s">
        <v>1860</v>
      </c>
      <c r="O9" s="90" t="s">
        <v>1860</v>
      </c>
      <c r="P9" s="121" t="s">
        <v>1678</v>
      </c>
      <c r="Q9" s="122" t="s">
        <v>1678</v>
      </c>
      <c r="R9" s="123" t="s">
        <v>1678</v>
      </c>
      <c r="S9" s="109" t="s">
        <v>673</v>
      </c>
      <c r="T9" s="47" t="s">
        <v>1677</v>
      </c>
      <c r="U9" s="123" t="s">
        <v>1678</v>
      </c>
      <c r="V9" s="123" t="s">
        <v>1678</v>
      </c>
      <c r="W9" s="109" t="s">
        <v>1677</v>
      </c>
      <c r="X9" s="109" t="s">
        <v>1860</v>
      </c>
      <c r="Y9" s="48" t="s">
        <v>2272</v>
      </c>
      <c r="Z9" s="48" t="s">
        <v>2308</v>
      </c>
      <c r="AA9" s="109" t="s">
        <v>1861</v>
      </c>
      <c r="AB9" s="109" t="s">
        <v>1861</v>
      </c>
      <c r="AC9" s="109" t="s">
        <v>1861</v>
      </c>
      <c r="AD9" s="109" t="s">
        <v>673</v>
      </c>
      <c r="AE9" s="109" t="s">
        <v>673</v>
      </c>
      <c r="AF9" s="55" t="s">
        <v>1678</v>
      </c>
      <c r="AG9" s="55" t="s">
        <v>1678</v>
      </c>
      <c r="AH9" s="55" t="s">
        <v>1862</v>
      </c>
      <c r="AI9" s="55" t="s">
        <v>1678</v>
      </c>
      <c r="AJ9" s="55" t="s">
        <v>1678</v>
      </c>
      <c r="AK9" s="55" t="s">
        <v>1678</v>
      </c>
      <c r="AL9" s="55" t="s">
        <v>1678</v>
      </c>
      <c r="AM9" s="55" t="s">
        <v>1678</v>
      </c>
      <c r="AN9" s="90" t="s">
        <v>1678</v>
      </c>
      <c r="AO9" s="90" t="s">
        <v>1678</v>
      </c>
      <c r="AP9" s="109" t="s">
        <v>1678</v>
      </c>
      <c r="AQ9" s="47" t="s">
        <v>1678</v>
      </c>
      <c r="AR9" s="47" t="s">
        <v>1678</v>
      </c>
      <c r="AS9" s="47" t="s">
        <v>1678</v>
      </c>
      <c r="AT9" s="109" t="s">
        <v>1678</v>
      </c>
      <c r="AU9" s="109" t="s">
        <v>1678</v>
      </c>
      <c r="AV9" s="47" t="s">
        <v>1678</v>
      </c>
      <c r="AW9" s="47" t="s">
        <v>1678</v>
      </c>
      <c r="AX9" s="47" t="s">
        <v>1678</v>
      </c>
      <c r="AY9" s="47" t="s">
        <v>1678</v>
      </c>
      <c r="AZ9" s="47" t="s">
        <v>1678</v>
      </c>
      <c r="BA9" s="48" t="s">
        <v>2717</v>
      </c>
      <c r="BB9" s="48" t="s">
        <v>2721</v>
      </c>
      <c r="BC9" s="48" t="s">
        <v>1877</v>
      </c>
      <c r="BD9" s="48" t="s">
        <v>2673</v>
      </c>
      <c r="BE9" s="48" t="s">
        <v>2106</v>
      </c>
      <c r="BF9" s="48" t="s">
        <v>1618</v>
      </c>
      <c r="BG9" s="48" t="s">
        <v>2845</v>
      </c>
      <c r="BH9" s="48" t="s">
        <v>2106</v>
      </c>
      <c r="BI9" s="48" t="s">
        <v>677</v>
      </c>
      <c r="BJ9" s="48" t="s">
        <v>677</v>
      </c>
      <c r="BK9" s="48" t="s">
        <v>677</v>
      </c>
      <c r="BL9" s="48" t="s">
        <v>677</v>
      </c>
      <c r="BM9" s="48" t="s">
        <v>2531</v>
      </c>
      <c r="BN9" s="48" t="s">
        <v>674</v>
      </c>
      <c r="BO9" s="48" t="s">
        <v>1567</v>
      </c>
      <c r="BP9" s="47" t="s">
        <v>1678</v>
      </c>
      <c r="BQ9" s="109" t="s">
        <v>1678</v>
      </c>
      <c r="BR9" s="47" t="s">
        <v>1863</v>
      </c>
      <c r="BS9" s="109" t="s">
        <v>2278</v>
      </c>
      <c r="BT9" s="48" t="s">
        <v>2200</v>
      </c>
      <c r="BU9" s="48" t="s">
        <v>1875</v>
      </c>
      <c r="BV9" s="48" t="s">
        <v>2284</v>
      </c>
      <c r="BW9" s="48" t="s">
        <v>2816</v>
      </c>
      <c r="BX9" s="48" t="s">
        <v>2824</v>
      </c>
      <c r="BY9" s="48" t="s">
        <v>2195</v>
      </c>
      <c r="BZ9" s="48" t="s">
        <v>1862</v>
      </c>
      <c r="CA9" s="48" t="s">
        <v>1862</v>
      </c>
      <c r="CB9" s="48" t="s">
        <v>1862</v>
      </c>
      <c r="CC9" s="48" t="s">
        <v>969</v>
      </c>
      <c r="CD9" s="48" t="s">
        <v>2195</v>
      </c>
      <c r="CE9" s="98" t="s">
        <v>2502</v>
      </c>
      <c r="CF9" s="48" t="s">
        <v>3173</v>
      </c>
      <c r="CG9" s="48" t="s">
        <v>3173</v>
      </c>
      <c r="CH9" s="48" t="s">
        <v>2195</v>
      </c>
      <c r="CI9" s="48" t="s">
        <v>3180</v>
      </c>
      <c r="CJ9" s="48" t="s">
        <v>3168</v>
      </c>
      <c r="CK9" s="48" t="s">
        <v>3168</v>
      </c>
      <c r="CL9" s="109" t="s">
        <v>1858</v>
      </c>
      <c r="CM9" s="48" t="s">
        <v>2642</v>
      </c>
      <c r="CN9" s="48" t="s">
        <v>2642</v>
      </c>
      <c r="CO9" s="128"/>
    </row>
    <row r="10" spans="1:94" s="107" customFormat="1">
      <c r="A10" s="107" t="s">
        <v>1864</v>
      </c>
      <c r="B10" s="55" t="s">
        <v>2954</v>
      </c>
      <c r="C10" s="55" t="s">
        <v>2954</v>
      </c>
      <c r="D10" s="55" t="s">
        <v>2954</v>
      </c>
      <c r="E10" s="55" t="s">
        <v>2954</v>
      </c>
      <c r="F10" s="55" t="s">
        <v>283</v>
      </c>
      <c r="G10" s="124" t="s">
        <v>2954</v>
      </c>
      <c r="H10" s="124" t="s">
        <v>2954</v>
      </c>
      <c r="I10" s="124" t="s">
        <v>2954</v>
      </c>
      <c r="J10" s="124" t="s">
        <v>2954</v>
      </c>
      <c r="K10" s="124" t="s">
        <v>2954</v>
      </c>
      <c r="L10" s="124" t="s">
        <v>2954</v>
      </c>
      <c r="M10" s="124" t="s">
        <v>2954</v>
      </c>
      <c r="N10" s="124" t="s">
        <v>2954</v>
      </c>
      <c r="O10" s="124" t="s">
        <v>2954</v>
      </c>
      <c r="P10" s="124" t="s">
        <v>2954</v>
      </c>
      <c r="Q10" s="124" t="s">
        <v>3431</v>
      </c>
      <c r="R10" s="124" t="s">
        <v>3431</v>
      </c>
      <c r="S10" s="109" t="s">
        <v>3432</v>
      </c>
      <c r="T10" s="98" t="s">
        <v>3008</v>
      </c>
      <c r="U10" s="109" t="s">
        <v>3013</v>
      </c>
      <c r="V10" s="109" t="s">
        <v>3013</v>
      </c>
      <c r="W10" s="109" t="s">
        <v>3011</v>
      </c>
      <c r="X10" s="109" t="s">
        <v>3018</v>
      </c>
      <c r="Y10" s="98" t="s">
        <v>3022</v>
      </c>
      <c r="Z10" s="98" t="s">
        <v>3024</v>
      </c>
      <c r="AA10" s="109" t="s">
        <v>3433</v>
      </c>
      <c r="AB10" s="109" t="s">
        <v>3433</v>
      </c>
      <c r="AC10" s="109" t="s">
        <v>3433</v>
      </c>
      <c r="AD10" s="109" t="s">
        <v>3433</v>
      </c>
      <c r="AE10" s="109" t="s">
        <v>3433</v>
      </c>
      <c r="AF10" s="94" t="s">
        <v>3435</v>
      </c>
      <c r="AG10" s="55" t="s">
        <v>3436</v>
      </c>
      <c r="AH10" s="109" t="s">
        <v>3433</v>
      </c>
      <c r="AI10" s="55" t="s">
        <v>3434</v>
      </c>
      <c r="AJ10" s="55" t="s">
        <v>3434</v>
      </c>
      <c r="AK10" s="55" t="s">
        <v>3434</v>
      </c>
      <c r="AL10" s="94" t="s">
        <v>3437</v>
      </c>
      <c r="AM10" s="55" t="s">
        <v>3443</v>
      </c>
      <c r="AN10" s="94" t="s">
        <v>3438</v>
      </c>
      <c r="AO10" s="55" t="s">
        <v>3444</v>
      </c>
      <c r="AP10" s="125" t="s">
        <v>3439</v>
      </c>
      <c r="AQ10" s="48" t="s">
        <v>3434</v>
      </c>
      <c r="AR10" s="125" t="s">
        <v>3445</v>
      </c>
      <c r="AS10" s="109" t="s">
        <v>3433</v>
      </c>
      <c r="AT10" s="109" t="s">
        <v>3433</v>
      </c>
      <c r="AU10" s="109" t="s">
        <v>3440</v>
      </c>
      <c r="AV10" s="109" t="s">
        <v>3447</v>
      </c>
      <c r="AW10" s="98" t="s">
        <v>3441</v>
      </c>
      <c r="AX10" s="109" t="s">
        <v>3448</v>
      </c>
      <c r="AY10" s="98" t="s">
        <v>3442</v>
      </c>
      <c r="AZ10" s="109" t="s">
        <v>3449</v>
      </c>
      <c r="BA10" s="48" t="s">
        <v>1962</v>
      </c>
      <c r="BB10" s="48" t="s">
        <v>1962</v>
      </c>
      <c r="BC10" s="48" t="s">
        <v>2722</v>
      </c>
      <c r="BD10" s="48" t="s">
        <v>2674</v>
      </c>
      <c r="BE10" s="48" t="s">
        <v>2848</v>
      </c>
      <c r="BF10" s="48" t="s">
        <v>2852</v>
      </c>
      <c r="BG10" s="48" t="s">
        <v>2851</v>
      </c>
      <c r="BH10" s="48" t="s">
        <v>2856</v>
      </c>
      <c r="BI10" s="48" t="s">
        <v>1906</v>
      </c>
      <c r="BJ10" s="48" t="s">
        <v>2773</v>
      </c>
      <c r="BK10" s="48" t="s">
        <v>2769</v>
      </c>
      <c r="BL10" s="48" t="s">
        <v>2774</v>
      </c>
      <c r="BM10" s="48" t="s">
        <v>2532</v>
      </c>
      <c r="BN10" s="48" t="s">
        <v>2535</v>
      </c>
      <c r="BO10" s="48" t="s">
        <v>2950</v>
      </c>
      <c r="BP10" s="98" t="s">
        <v>2802</v>
      </c>
      <c r="BQ10" s="98" t="s">
        <v>2804</v>
      </c>
      <c r="BR10" s="98" t="s">
        <v>3450</v>
      </c>
      <c r="BS10" s="109" t="s">
        <v>3451</v>
      </c>
      <c r="BT10" s="48" t="s">
        <v>3264</v>
      </c>
      <c r="BU10" s="48" t="s">
        <v>2810</v>
      </c>
      <c r="BV10" s="48" t="s">
        <v>2285</v>
      </c>
      <c r="BW10" s="48" t="s">
        <v>2819</v>
      </c>
      <c r="BX10" s="48" t="s">
        <v>2286</v>
      </c>
      <c r="BY10" s="48" t="s">
        <v>2496</v>
      </c>
      <c r="BZ10" s="48" t="s">
        <v>2495</v>
      </c>
      <c r="CA10" s="48" t="s">
        <v>2495</v>
      </c>
      <c r="CB10" s="48" t="s">
        <v>2495</v>
      </c>
      <c r="CC10" s="48" t="s">
        <v>405</v>
      </c>
      <c r="CD10" s="48" t="s">
        <v>3163</v>
      </c>
      <c r="CE10" s="98" t="s">
        <v>405</v>
      </c>
      <c r="CF10" s="48" t="s">
        <v>2503</v>
      </c>
      <c r="CG10" s="48" t="s">
        <v>2503</v>
      </c>
      <c r="CH10" s="48" t="s">
        <v>2503</v>
      </c>
      <c r="CI10" s="48" t="s">
        <v>3181</v>
      </c>
      <c r="CJ10" s="48" t="s">
        <v>3158</v>
      </c>
      <c r="CK10" s="48" t="s">
        <v>3158</v>
      </c>
      <c r="CL10" s="109" t="s">
        <v>3222</v>
      </c>
      <c r="CM10" s="48" t="s">
        <v>2649</v>
      </c>
      <c r="CN10" s="48" t="s">
        <v>2648</v>
      </c>
      <c r="CO10" s="128"/>
    </row>
    <row r="11" spans="1:94" s="90" customFormat="1">
      <c r="A11" s="90" t="s">
        <v>1865</v>
      </c>
      <c r="B11" s="55" t="s">
        <v>1142</v>
      </c>
      <c r="C11" s="55" t="s">
        <v>1142</v>
      </c>
      <c r="D11" s="90" t="s">
        <v>1142</v>
      </c>
      <c r="E11" s="55" t="s">
        <v>1142</v>
      </c>
      <c r="F11" s="55" t="s">
        <v>1142</v>
      </c>
      <c r="G11" s="90" t="s">
        <v>1142</v>
      </c>
      <c r="H11" s="90" t="s">
        <v>1142</v>
      </c>
      <c r="I11" s="55" t="s">
        <v>1142</v>
      </c>
      <c r="J11" s="90" t="s">
        <v>1142</v>
      </c>
      <c r="K11" s="55" t="s">
        <v>1142</v>
      </c>
      <c r="L11" s="55" t="s">
        <v>1142</v>
      </c>
      <c r="M11" s="55" t="s">
        <v>1142</v>
      </c>
      <c r="N11" s="55" t="s">
        <v>1142</v>
      </c>
      <c r="O11" s="90" t="s">
        <v>1142</v>
      </c>
      <c r="P11" s="90" t="s">
        <v>1142</v>
      </c>
      <c r="Q11" s="55" t="s">
        <v>1142</v>
      </c>
      <c r="R11" s="109" t="s">
        <v>1142</v>
      </c>
      <c r="S11" s="109" t="s">
        <v>1142</v>
      </c>
      <c r="T11" s="47" t="s">
        <v>1142</v>
      </c>
      <c r="U11" s="109" t="s">
        <v>1142</v>
      </c>
      <c r="V11" s="109" t="s">
        <v>1142</v>
      </c>
      <c r="W11" s="109" t="s">
        <v>1142</v>
      </c>
      <c r="X11" s="109" t="s">
        <v>1142</v>
      </c>
      <c r="Y11" s="47" t="s">
        <v>1142</v>
      </c>
      <c r="Z11" s="47" t="s">
        <v>1142</v>
      </c>
      <c r="AA11" s="109" t="s">
        <v>1142</v>
      </c>
      <c r="AB11" s="109" t="s">
        <v>1142</v>
      </c>
      <c r="AC11" s="109" t="s">
        <v>1142</v>
      </c>
      <c r="AD11" s="109" t="s">
        <v>1142</v>
      </c>
      <c r="AE11" s="109" t="s">
        <v>1146</v>
      </c>
      <c r="AF11" s="55" t="s">
        <v>1146</v>
      </c>
      <c r="AG11" s="55" t="s">
        <v>1146</v>
      </c>
      <c r="AH11" s="55" t="s">
        <v>1146</v>
      </c>
      <c r="AI11" s="55" t="s">
        <v>1146</v>
      </c>
      <c r="AJ11" s="55" t="s">
        <v>1146</v>
      </c>
      <c r="AK11" s="55" t="s">
        <v>1146</v>
      </c>
      <c r="AL11" s="55" t="s">
        <v>1146</v>
      </c>
      <c r="AM11" s="55" t="s">
        <v>1146</v>
      </c>
      <c r="AN11" s="55" t="s">
        <v>1146</v>
      </c>
      <c r="AO11" s="55" t="s">
        <v>1146</v>
      </c>
      <c r="AP11" s="109" t="s">
        <v>1142</v>
      </c>
      <c r="AQ11" s="47" t="s">
        <v>1142</v>
      </c>
      <c r="AR11" s="47" t="s">
        <v>1142</v>
      </c>
      <c r="AS11" s="109" t="s">
        <v>1142</v>
      </c>
      <c r="AT11" s="109" t="s">
        <v>1142</v>
      </c>
      <c r="AU11" s="98" t="s">
        <v>1142</v>
      </c>
      <c r="AV11" s="98" t="s">
        <v>1142</v>
      </c>
      <c r="AW11" s="98" t="s">
        <v>1146</v>
      </c>
      <c r="AX11" s="98" t="s">
        <v>1146</v>
      </c>
      <c r="AY11" s="98" t="s">
        <v>1146</v>
      </c>
      <c r="AZ11" s="98" t="s">
        <v>1146</v>
      </c>
      <c r="BA11" s="98" t="s">
        <v>1142</v>
      </c>
      <c r="BB11" s="98" t="s">
        <v>1142</v>
      </c>
      <c r="BC11" s="98" t="s">
        <v>1142</v>
      </c>
      <c r="BD11" s="98" t="s">
        <v>1142</v>
      </c>
      <c r="BE11" s="47" t="s">
        <v>1142</v>
      </c>
      <c r="BF11" s="47" t="s">
        <v>1142</v>
      </c>
      <c r="BG11" s="47" t="s">
        <v>1142</v>
      </c>
      <c r="BH11" s="47" t="s">
        <v>1142</v>
      </c>
      <c r="BI11" s="47" t="s">
        <v>1142</v>
      </c>
      <c r="BJ11" s="47" t="s">
        <v>1142</v>
      </c>
      <c r="BK11" s="47" t="s">
        <v>1142</v>
      </c>
      <c r="BL11" s="47" t="s">
        <v>1142</v>
      </c>
      <c r="BM11" s="47" t="s">
        <v>1142</v>
      </c>
      <c r="BN11" s="47" t="s">
        <v>1142</v>
      </c>
      <c r="BO11" s="47" t="s">
        <v>1142</v>
      </c>
      <c r="BP11" s="47" t="s">
        <v>1142</v>
      </c>
      <c r="BQ11" s="109" t="s">
        <v>1146</v>
      </c>
      <c r="BR11" s="47" t="s">
        <v>1142</v>
      </c>
      <c r="BS11" s="109" t="s">
        <v>1472</v>
      </c>
      <c r="BT11" s="98" t="s">
        <v>1142</v>
      </c>
      <c r="BU11" s="109" t="s">
        <v>1142</v>
      </c>
      <c r="BV11" s="109" t="s">
        <v>1142</v>
      </c>
      <c r="BW11" s="109" t="s">
        <v>1142</v>
      </c>
      <c r="BX11" s="109" t="s">
        <v>1142</v>
      </c>
      <c r="BY11" s="47" t="s">
        <v>1142</v>
      </c>
      <c r="BZ11" s="47" t="s">
        <v>1142</v>
      </c>
      <c r="CA11" s="47" t="s">
        <v>1142</v>
      </c>
      <c r="CB11" s="47" t="s">
        <v>1142</v>
      </c>
      <c r="CC11" s="47" t="s">
        <v>1142</v>
      </c>
      <c r="CD11" s="47" t="s">
        <v>1142</v>
      </c>
      <c r="CE11" s="47" t="s">
        <v>1142</v>
      </c>
      <c r="CF11" s="47" t="s">
        <v>1142</v>
      </c>
      <c r="CG11" s="47" t="s">
        <v>1142</v>
      </c>
      <c r="CH11" s="47" t="s">
        <v>1142</v>
      </c>
      <c r="CI11" s="98" t="s">
        <v>1142</v>
      </c>
      <c r="CJ11" s="98" t="s">
        <v>1142</v>
      </c>
      <c r="CK11" s="98" t="s">
        <v>1142</v>
      </c>
      <c r="CL11" s="98" t="s">
        <v>1146</v>
      </c>
      <c r="CM11" s="98" t="s">
        <v>1142</v>
      </c>
      <c r="CN11" s="98" t="s">
        <v>1142</v>
      </c>
      <c r="CO11" s="127"/>
    </row>
    <row r="12" spans="1:94" s="90" customFormat="1">
      <c r="A12" s="90" t="s">
        <v>1866</v>
      </c>
      <c r="B12" s="55" t="s">
        <v>1142</v>
      </c>
      <c r="C12" s="55" t="s">
        <v>1142</v>
      </c>
      <c r="D12" s="90" t="s">
        <v>1142</v>
      </c>
      <c r="E12" s="55" t="s">
        <v>1142</v>
      </c>
      <c r="F12" s="55" t="s">
        <v>1142</v>
      </c>
      <c r="G12" s="90" t="s">
        <v>1142</v>
      </c>
      <c r="H12" s="90" t="s">
        <v>1142</v>
      </c>
      <c r="I12" s="55" t="s">
        <v>1142</v>
      </c>
      <c r="J12" s="90" t="s">
        <v>1142</v>
      </c>
      <c r="K12" s="55" t="s">
        <v>1142</v>
      </c>
      <c r="L12" s="55" t="s">
        <v>1142</v>
      </c>
      <c r="M12" s="55" t="s">
        <v>1142</v>
      </c>
      <c r="N12" s="55" t="s">
        <v>1142</v>
      </c>
      <c r="O12" s="90" t="s">
        <v>1142</v>
      </c>
      <c r="P12" s="90" t="s">
        <v>1142</v>
      </c>
      <c r="Q12" s="55" t="s">
        <v>1142</v>
      </c>
      <c r="R12" s="109" t="s">
        <v>1142</v>
      </c>
      <c r="S12" s="109" t="s">
        <v>1142</v>
      </c>
      <c r="T12" s="47" t="s">
        <v>1142</v>
      </c>
      <c r="U12" s="109" t="s">
        <v>1142</v>
      </c>
      <c r="V12" s="109" t="s">
        <v>1142</v>
      </c>
      <c r="W12" s="109" t="s">
        <v>1142</v>
      </c>
      <c r="X12" s="109" t="s">
        <v>1142</v>
      </c>
      <c r="Y12" s="47" t="s">
        <v>1142</v>
      </c>
      <c r="Z12" s="47" t="s">
        <v>1142</v>
      </c>
      <c r="AA12" s="109" t="s">
        <v>1142</v>
      </c>
      <c r="AB12" s="109" t="s">
        <v>1142</v>
      </c>
      <c r="AC12" s="109" t="s">
        <v>1142</v>
      </c>
      <c r="AD12" s="109" t="s">
        <v>1142</v>
      </c>
      <c r="AE12" s="109" t="s">
        <v>1142</v>
      </c>
      <c r="AF12" s="55" t="s">
        <v>1142</v>
      </c>
      <c r="AG12" s="55" t="s">
        <v>1142</v>
      </c>
      <c r="AH12" s="55" t="s">
        <v>1142</v>
      </c>
      <c r="AI12" s="55" t="s">
        <v>1142</v>
      </c>
      <c r="AJ12" s="55" t="s">
        <v>1142</v>
      </c>
      <c r="AK12" s="55" t="s">
        <v>1142</v>
      </c>
      <c r="AL12" s="55" t="s">
        <v>1142</v>
      </c>
      <c r="AM12" s="55" t="s">
        <v>1142</v>
      </c>
      <c r="AN12" s="90" t="s">
        <v>1142</v>
      </c>
      <c r="AO12" s="90" t="s">
        <v>1142</v>
      </c>
      <c r="AP12" s="109" t="s">
        <v>1142</v>
      </c>
      <c r="AQ12" s="47" t="s">
        <v>1142</v>
      </c>
      <c r="AR12" s="47" t="s">
        <v>1142</v>
      </c>
      <c r="AS12" s="109" t="s">
        <v>1142</v>
      </c>
      <c r="AT12" s="109" t="s">
        <v>1142</v>
      </c>
      <c r="AU12" s="109" t="s">
        <v>1142</v>
      </c>
      <c r="AV12" s="47" t="s">
        <v>1142</v>
      </c>
      <c r="AW12" s="47" t="s">
        <v>1142</v>
      </c>
      <c r="AX12" s="47" t="s">
        <v>1142</v>
      </c>
      <c r="AY12" s="47" t="s">
        <v>1142</v>
      </c>
      <c r="AZ12" s="47" t="s">
        <v>1142</v>
      </c>
      <c r="BA12" s="98" t="s">
        <v>1142</v>
      </c>
      <c r="BB12" s="98" t="s">
        <v>1142</v>
      </c>
      <c r="BC12" s="98" t="s">
        <v>1142</v>
      </c>
      <c r="BD12" s="98" t="s">
        <v>1146</v>
      </c>
      <c r="BE12" s="47" t="s">
        <v>1142</v>
      </c>
      <c r="BF12" s="47" t="s">
        <v>1142</v>
      </c>
      <c r="BG12" s="47" t="s">
        <v>1142</v>
      </c>
      <c r="BH12" s="47" t="s">
        <v>1142</v>
      </c>
      <c r="BI12" s="47" t="s">
        <v>1142</v>
      </c>
      <c r="BJ12" s="47" t="s">
        <v>1142</v>
      </c>
      <c r="BK12" s="47" t="s">
        <v>1142</v>
      </c>
      <c r="BL12" s="47" t="s">
        <v>1142</v>
      </c>
      <c r="BM12" s="47" t="s">
        <v>1142</v>
      </c>
      <c r="BN12" s="98" t="s">
        <v>1142</v>
      </c>
      <c r="BO12" s="98" t="s">
        <v>1472</v>
      </c>
      <c r="BP12" s="47" t="s">
        <v>1142</v>
      </c>
      <c r="BQ12" s="109" t="s">
        <v>1142</v>
      </c>
      <c r="BR12" s="47" t="s">
        <v>1142</v>
      </c>
      <c r="BS12" s="109" t="s">
        <v>1472</v>
      </c>
      <c r="BT12" s="98" t="s">
        <v>1142</v>
      </c>
      <c r="BU12" s="109" t="s">
        <v>1472</v>
      </c>
      <c r="BV12" s="109" t="s">
        <v>1142</v>
      </c>
      <c r="BW12" s="109" t="s">
        <v>1142</v>
      </c>
      <c r="BX12" s="109" t="s">
        <v>1472</v>
      </c>
      <c r="BY12" s="47" t="s">
        <v>1142</v>
      </c>
      <c r="BZ12" s="47" t="s">
        <v>1142</v>
      </c>
      <c r="CA12" s="47" t="s">
        <v>1142</v>
      </c>
      <c r="CB12" s="47" t="s">
        <v>1142</v>
      </c>
      <c r="CC12" s="98" t="s">
        <v>1142</v>
      </c>
      <c r="CD12" s="98" t="s">
        <v>1142</v>
      </c>
      <c r="CE12" s="98" t="s">
        <v>1142</v>
      </c>
      <c r="CF12" s="98" t="s">
        <v>1142</v>
      </c>
      <c r="CG12" s="98" t="s">
        <v>1142</v>
      </c>
      <c r="CH12" s="98" t="s">
        <v>1142</v>
      </c>
      <c r="CI12" s="98" t="s">
        <v>1142</v>
      </c>
      <c r="CJ12" s="98" t="s">
        <v>1146</v>
      </c>
      <c r="CK12" s="98" t="s">
        <v>1146</v>
      </c>
      <c r="CL12" s="98" t="s">
        <v>1142</v>
      </c>
      <c r="CM12" s="98" t="s">
        <v>1146</v>
      </c>
      <c r="CN12" s="98" t="s">
        <v>1146</v>
      </c>
      <c r="CO12" s="127"/>
    </row>
    <row r="13" spans="1:94" s="90" customFormat="1">
      <c r="A13" s="90" t="s">
        <v>1867</v>
      </c>
      <c r="B13" s="55" t="s">
        <v>1142</v>
      </c>
      <c r="C13" s="55" t="s">
        <v>1142</v>
      </c>
      <c r="D13" s="90" t="s">
        <v>1142</v>
      </c>
      <c r="E13" s="55" t="s">
        <v>1142</v>
      </c>
      <c r="F13" s="55" t="s">
        <v>1142</v>
      </c>
      <c r="G13" s="90" t="s">
        <v>1142</v>
      </c>
      <c r="H13" s="90" t="s">
        <v>1142</v>
      </c>
      <c r="I13" s="55" t="s">
        <v>1142</v>
      </c>
      <c r="J13" s="90" t="s">
        <v>1142</v>
      </c>
      <c r="K13" s="55" t="s">
        <v>1142</v>
      </c>
      <c r="L13" s="55" t="s">
        <v>1142</v>
      </c>
      <c r="M13" s="55" t="s">
        <v>1142</v>
      </c>
      <c r="N13" s="55" t="s">
        <v>1142</v>
      </c>
      <c r="O13" s="90" t="s">
        <v>1142</v>
      </c>
      <c r="P13" s="90" t="s">
        <v>1142</v>
      </c>
      <c r="Q13" s="55" t="s">
        <v>1142</v>
      </c>
      <c r="R13" s="109" t="s">
        <v>1142</v>
      </c>
      <c r="S13" s="109" t="s">
        <v>1142</v>
      </c>
      <c r="T13" s="47" t="s">
        <v>1142</v>
      </c>
      <c r="U13" s="109" t="s">
        <v>1142</v>
      </c>
      <c r="V13" s="109" t="s">
        <v>1142</v>
      </c>
      <c r="W13" s="109" t="s">
        <v>1142</v>
      </c>
      <c r="X13" s="109" t="s">
        <v>1142</v>
      </c>
      <c r="Y13" s="47" t="s">
        <v>1142</v>
      </c>
      <c r="Z13" s="47" t="s">
        <v>1142</v>
      </c>
      <c r="AA13" s="109" t="s">
        <v>1142</v>
      </c>
      <c r="AB13" s="109" t="s">
        <v>1142</v>
      </c>
      <c r="AC13" s="109" t="s">
        <v>1142</v>
      </c>
      <c r="AD13" s="109" t="s">
        <v>1146</v>
      </c>
      <c r="AE13" s="109" t="s">
        <v>1142</v>
      </c>
      <c r="AF13" s="55" t="s">
        <v>1142</v>
      </c>
      <c r="AG13" s="55" t="s">
        <v>1142</v>
      </c>
      <c r="AH13" s="55" t="s">
        <v>1142</v>
      </c>
      <c r="AI13" s="55" t="s">
        <v>1142</v>
      </c>
      <c r="AJ13" s="55" t="s">
        <v>1142</v>
      </c>
      <c r="AK13" s="55" t="s">
        <v>1142</v>
      </c>
      <c r="AL13" s="55" t="s">
        <v>1142</v>
      </c>
      <c r="AM13" s="55" t="s">
        <v>1142</v>
      </c>
      <c r="AN13" s="90" t="s">
        <v>1142</v>
      </c>
      <c r="AO13" s="90" t="s">
        <v>1142</v>
      </c>
      <c r="AP13" s="109" t="s">
        <v>1142</v>
      </c>
      <c r="AQ13" s="47" t="s">
        <v>1142</v>
      </c>
      <c r="AR13" s="47" t="s">
        <v>1142</v>
      </c>
      <c r="AS13" s="109" t="s">
        <v>1142</v>
      </c>
      <c r="AT13" s="109" t="s">
        <v>1142</v>
      </c>
      <c r="AU13" s="109" t="s">
        <v>1142</v>
      </c>
      <c r="AV13" s="47" t="s">
        <v>1142</v>
      </c>
      <c r="AW13" s="47" t="s">
        <v>1142</v>
      </c>
      <c r="AX13" s="47" t="s">
        <v>1142</v>
      </c>
      <c r="AY13" s="47" t="s">
        <v>1142</v>
      </c>
      <c r="AZ13" s="47" t="s">
        <v>1142</v>
      </c>
      <c r="BA13" s="98" t="s">
        <v>1142</v>
      </c>
      <c r="BB13" s="98" t="s">
        <v>1142</v>
      </c>
      <c r="BC13" s="98" t="s">
        <v>1142</v>
      </c>
      <c r="BD13" s="98" t="s">
        <v>1146</v>
      </c>
      <c r="BE13" s="98" t="s">
        <v>1146</v>
      </c>
      <c r="BF13" s="98" t="s">
        <v>1146</v>
      </c>
      <c r="BG13" s="98" t="s">
        <v>1146</v>
      </c>
      <c r="BH13" s="98" t="s">
        <v>1142</v>
      </c>
      <c r="BI13" s="47" t="s">
        <v>1142</v>
      </c>
      <c r="BJ13" s="47" t="s">
        <v>1142</v>
      </c>
      <c r="BK13" s="47" t="s">
        <v>1142</v>
      </c>
      <c r="BL13" s="47" t="s">
        <v>1142</v>
      </c>
      <c r="BM13" s="98" t="s">
        <v>1146</v>
      </c>
      <c r="BN13" s="98" t="s">
        <v>1472</v>
      </c>
      <c r="BO13" s="98" t="s">
        <v>1472</v>
      </c>
      <c r="BP13" s="47" t="s">
        <v>1142</v>
      </c>
      <c r="BQ13" s="109" t="s">
        <v>1142</v>
      </c>
      <c r="BR13" s="47" t="s">
        <v>1142</v>
      </c>
      <c r="BS13" s="109" t="s">
        <v>1142</v>
      </c>
      <c r="BT13" s="98" t="s">
        <v>1142</v>
      </c>
      <c r="BU13" s="109" t="s">
        <v>1142</v>
      </c>
      <c r="BV13" s="109" t="s">
        <v>1142</v>
      </c>
      <c r="BW13" s="109" t="s">
        <v>1142</v>
      </c>
      <c r="BX13" s="109" t="s">
        <v>1142</v>
      </c>
      <c r="BY13" s="47" t="s">
        <v>1142</v>
      </c>
      <c r="BZ13" s="47" t="s">
        <v>1142</v>
      </c>
      <c r="CA13" s="47" t="s">
        <v>1142</v>
      </c>
      <c r="CB13" s="47" t="s">
        <v>1142</v>
      </c>
      <c r="CC13" s="98" t="s">
        <v>1146</v>
      </c>
      <c r="CD13" s="98" t="s">
        <v>1146</v>
      </c>
      <c r="CE13" s="98" t="s">
        <v>1146</v>
      </c>
      <c r="CF13" s="98" t="s">
        <v>1146</v>
      </c>
      <c r="CG13" s="98" t="s">
        <v>1146</v>
      </c>
      <c r="CH13" s="98" t="s">
        <v>1146</v>
      </c>
      <c r="CI13" s="98" t="s">
        <v>1142</v>
      </c>
      <c r="CJ13" s="98" t="s">
        <v>1146</v>
      </c>
      <c r="CK13" s="98" t="s">
        <v>1146</v>
      </c>
      <c r="CL13" s="98" t="s">
        <v>1142</v>
      </c>
      <c r="CM13" s="98" t="s">
        <v>1142</v>
      </c>
      <c r="CN13" s="98" t="s">
        <v>1142</v>
      </c>
      <c r="CO13" s="127"/>
    </row>
    <row r="14" spans="1:94" s="90" customFormat="1">
      <c r="A14" s="90" t="s">
        <v>1868</v>
      </c>
      <c r="B14" s="55" t="s">
        <v>1142</v>
      </c>
      <c r="C14" s="55" t="s">
        <v>1142</v>
      </c>
      <c r="D14" s="90" t="s">
        <v>1142</v>
      </c>
      <c r="E14" s="55" t="s">
        <v>1142</v>
      </c>
      <c r="F14" s="55" t="s">
        <v>1142</v>
      </c>
      <c r="G14" s="90" t="s">
        <v>1142</v>
      </c>
      <c r="H14" s="90" t="s">
        <v>1142</v>
      </c>
      <c r="I14" s="55" t="s">
        <v>1142</v>
      </c>
      <c r="J14" s="90" t="s">
        <v>1142</v>
      </c>
      <c r="K14" s="55" t="s">
        <v>1142</v>
      </c>
      <c r="L14" s="55" t="s">
        <v>1142</v>
      </c>
      <c r="M14" s="55" t="s">
        <v>1142</v>
      </c>
      <c r="N14" s="55" t="s">
        <v>1142</v>
      </c>
      <c r="O14" s="90" t="s">
        <v>1142</v>
      </c>
      <c r="P14" s="90" t="s">
        <v>1142</v>
      </c>
      <c r="Q14" s="55" t="s">
        <v>1142</v>
      </c>
      <c r="R14" s="109" t="s">
        <v>1142</v>
      </c>
      <c r="S14" s="109" t="s">
        <v>1142</v>
      </c>
      <c r="T14" s="47" t="s">
        <v>1142</v>
      </c>
      <c r="U14" s="109" t="s">
        <v>1142</v>
      </c>
      <c r="V14" s="109" t="s">
        <v>1142</v>
      </c>
      <c r="W14" s="109" t="s">
        <v>1142</v>
      </c>
      <c r="X14" s="109" t="s">
        <v>1142</v>
      </c>
      <c r="Y14" s="47" t="s">
        <v>1142</v>
      </c>
      <c r="Z14" s="47" t="s">
        <v>1142</v>
      </c>
      <c r="AA14" s="109" t="s">
        <v>1142</v>
      </c>
      <c r="AB14" s="109" t="s">
        <v>1142</v>
      </c>
      <c r="AC14" s="109" t="s">
        <v>1142</v>
      </c>
      <c r="AD14" s="109" t="s">
        <v>1142</v>
      </c>
      <c r="AE14" s="109" t="s">
        <v>1142</v>
      </c>
      <c r="AF14" s="55" t="s">
        <v>1142</v>
      </c>
      <c r="AG14" s="55" t="s">
        <v>1142</v>
      </c>
      <c r="AH14" s="55" t="s">
        <v>1142</v>
      </c>
      <c r="AI14" s="55" t="s">
        <v>1142</v>
      </c>
      <c r="AJ14" s="55" t="s">
        <v>1142</v>
      </c>
      <c r="AK14" s="55" t="s">
        <v>1142</v>
      </c>
      <c r="AL14" s="55" t="s">
        <v>1142</v>
      </c>
      <c r="AM14" s="55" t="s">
        <v>1142</v>
      </c>
      <c r="AN14" s="90" t="s">
        <v>1142</v>
      </c>
      <c r="AO14" s="90" t="s">
        <v>1142</v>
      </c>
      <c r="AP14" s="109" t="s">
        <v>1142</v>
      </c>
      <c r="AQ14" s="47" t="s">
        <v>1142</v>
      </c>
      <c r="AR14" s="47" t="s">
        <v>1142</v>
      </c>
      <c r="AS14" s="109" t="s">
        <v>1142</v>
      </c>
      <c r="AT14" s="109" t="s">
        <v>1142</v>
      </c>
      <c r="AU14" s="109" t="s">
        <v>1142</v>
      </c>
      <c r="AV14" s="47" t="s">
        <v>1142</v>
      </c>
      <c r="AW14" s="47" t="s">
        <v>1142</v>
      </c>
      <c r="AX14" s="47" t="s">
        <v>1142</v>
      </c>
      <c r="AY14" s="47" t="s">
        <v>1142</v>
      </c>
      <c r="AZ14" s="47" t="s">
        <v>1142</v>
      </c>
      <c r="BA14" s="98" t="s">
        <v>1142</v>
      </c>
      <c r="BB14" s="98" t="s">
        <v>1142</v>
      </c>
      <c r="BC14" s="98" t="s">
        <v>1142</v>
      </c>
      <c r="BD14" s="98" t="s">
        <v>1146</v>
      </c>
      <c r="BE14" s="47" t="s">
        <v>1142</v>
      </c>
      <c r="BF14" s="47" t="s">
        <v>1142</v>
      </c>
      <c r="BG14" s="47" t="s">
        <v>1142</v>
      </c>
      <c r="BH14" s="47" t="s">
        <v>1142</v>
      </c>
      <c r="BI14" s="47" t="s">
        <v>1142</v>
      </c>
      <c r="BJ14" s="47" t="s">
        <v>1142</v>
      </c>
      <c r="BK14" s="47" t="s">
        <v>1142</v>
      </c>
      <c r="BL14" s="47" t="s">
        <v>1142</v>
      </c>
      <c r="BM14" s="98" t="s">
        <v>1146</v>
      </c>
      <c r="BN14" s="98" t="s">
        <v>1472</v>
      </c>
      <c r="BO14" s="98" t="s">
        <v>1472</v>
      </c>
      <c r="BP14" s="47" t="s">
        <v>1142</v>
      </c>
      <c r="BQ14" s="109" t="s">
        <v>1142</v>
      </c>
      <c r="BR14" s="47" t="s">
        <v>1142</v>
      </c>
      <c r="BS14" s="109" t="s">
        <v>1146</v>
      </c>
      <c r="BT14" s="109" t="s">
        <v>1142</v>
      </c>
      <c r="BU14" s="109" t="s">
        <v>1472</v>
      </c>
      <c r="BV14" s="109" t="s">
        <v>1142</v>
      </c>
      <c r="BW14" s="109" t="s">
        <v>1142</v>
      </c>
      <c r="BX14" s="109" t="s">
        <v>1472</v>
      </c>
      <c r="BY14" s="47" t="s">
        <v>1142</v>
      </c>
      <c r="BZ14" s="47" t="s">
        <v>1142</v>
      </c>
      <c r="CA14" s="47" t="s">
        <v>1142</v>
      </c>
      <c r="CB14" s="47" t="s">
        <v>1142</v>
      </c>
      <c r="CC14" s="98" t="s">
        <v>1146</v>
      </c>
      <c r="CD14" s="98" t="s">
        <v>1146</v>
      </c>
      <c r="CE14" s="98" t="s">
        <v>1146</v>
      </c>
      <c r="CF14" s="98" t="s">
        <v>1146</v>
      </c>
      <c r="CG14" s="98" t="s">
        <v>1146</v>
      </c>
      <c r="CH14" s="98" t="s">
        <v>1146</v>
      </c>
      <c r="CI14" s="98" t="s">
        <v>1142</v>
      </c>
      <c r="CJ14" s="98" t="s">
        <v>1146</v>
      </c>
      <c r="CK14" s="98" t="s">
        <v>1146</v>
      </c>
      <c r="CL14" s="98" t="s">
        <v>1142</v>
      </c>
      <c r="CM14" s="98" t="s">
        <v>1146</v>
      </c>
      <c r="CN14" s="98" t="s">
        <v>1146</v>
      </c>
      <c r="CO14" s="127"/>
    </row>
    <row r="15" spans="1:94">
      <c r="A15" s="90" t="s">
        <v>443</v>
      </c>
      <c r="B15" s="55" t="str">
        <f>IF(ISBLANK(#REF!),"",CONCATENATE(B$1&amp;"(1)"))</f>
        <v>C1 (GG)(1)</v>
      </c>
      <c r="C15" s="55" t="str">
        <f>IF(ISBLANK(#REF!),"",CONCATENATE(C$1&amp;"(1)"))</f>
        <v>C2 (GG)(1)</v>
      </c>
      <c r="D15" s="107" t="str">
        <f>IF(ISBLANK(#REF!),"",CONCATENATE(D$1&amp;"(1)"))</f>
        <v>C3 (GG)(1)</v>
      </c>
      <c r="E15" s="107" t="str">
        <f>IF(ISBLANK(#REF!),"",CONCATENATE(E$1&amp;"(1)"))</f>
        <v>C4 (GG)(1)</v>
      </c>
      <c r="F15" s="107" t="str">
        <f>IF(ISBLANK(#REF!),"",CONCATENATE(F$1&amp;"(1)"))</f>
        <v>C5 (GG)(1)</v>
      </c>
      <c r="G15" s="107" t="str">
        <f>IF(ISBLANK(#REF!),"",CONCATENATE(G$1&amp;"(1)"))</f>
        <v>C6 (GG)(1)</v>
      </c>
      <c r="H15" s="107" t="str">
        <f>IF(ISBLANK(#REF!),"",CONCATENATE(H$1&amp;"(1)"))</f>
        <v>C7 (GG)(1)</v>
      </c>
      <c r="I15" s="55" t="str">
        <f>IF(ISBLANK(#REF!),"",CONCATENATE(I$1&amp;"(1)"))</f>
        <v>C8 (GG)(1)</v>
      </c>
      <c r="J15" s="107" t="str">
        <f>IF(ISBLANK(#REF!),"",CONCATENATE(J$1&amp;"(1)"))</f>
        <v>C9 (GG)(1)</v>
      </c>
      <c r="K15" s="90" t="str">
        <f>IF(ISBLANK(#REF!),"",CONCATENATE(K$1&amp;"(1)"))</f>
        <v>C10 (GG)(1)</v>
      </c>
      <c r="L15" s="55" t="str">
        <f>IF(ISBLANK(#REF!),"",CONCATENATE(L$1&amp;"(1)"))</f>
        <v>C11 (GG)(1)</v>
      </c>
      <c r="M15" s="55" t="str">
        <f>IF(ISBLANK(#REF!),"",CONCATENATE(M$1&amp;"(1)"))</f>
        <v>C12 (GG)(1)</v>
      </c>
      <c r="N15" s="55" t="str">
        <f>IF(ISBLANK(#REF!),"",CONCATENATE(N$1&amp;"(1)"))</f>
        <v>C13 (GG)(1)</v>
      </c>
      <c r="O15" s="107" t="str">
        <f>IF(ISBLANK(#REF!),"",CONCATENATE(O$1&amp;"(1)"))</f>
        <v>C14 (GG)(1)</v>
      </c>
      <c r="P15" s="107" t="str">
        <f>IF(ISBLANK(#REF!),"",CONCATENATE(P$1&amp;"(1)"))</f>
        <v>C15 (GG)(1)</v>
      </c>
      <c r="Q15" s="55" t="str">
        <f>IF(ISBLANK(#REF!),"",CONCATENATE(Q$1&amp;"(1)"))</f>
        <v>C16 (GG)(1)</v>
      </c>
      <c r="R15" s="109" t="str">
        <f>IF(ISBLANK(#REF!),"",CONCATENATE(R$1&amp;"(1)"))</f>
        <v>C17 (GG)(1)</v>
      </c>
      <c r="S15" s="109" t="str">
        <f>IF(ISBLANK(#REF!),"",CONCATENATE(S$1&amp;"(1)"))</f>
        <v>C18 (GG)(1)</v>
      </c>
      <c r="T15" s="47" t="str">
        <f>IF(ISBLANK(#REF!),"",CONCATENATE(T$1&amp;"(1)"))</f>
        <v>C19 (GG)(1)</v>
      </c>
      <c r="U15" s="109" t="str">
        <f>IF(ISBLANK(#REF!),"",CONCATENATE(U$1&amp;"(1)"))</f>
        <v>C20 (ENV)(1)</v>
      </c>
      <c r="V15" s="109" t="str">
        <f>IF(ISBLANK(#REF!),"",CONCATENATE(V$1&amp;"(1)"))</f>
        <v>C21 (ENV)(1)</v>
      </c>
      <c r="W15" s="109" t="str">
        <f>IF(ISBLANK(#REF!),"",CONCATENATE(W$1&amp;"(1)"))</f>
        <v>C22 (GG)(1)</v>
      </c>
      <c r="X15" s="109" t="str">
        <f>IF(ISBLANK(#REF!),"",CONCATENATE(X$1&amp;"(1)"))</f>
        <v>C23 (GG)(1)</v>
      </c>
      <c r="Y15" s="109" t="str">
        <f>IF(ISBLANK(#REF!),"",CONCATENATE(Y$1&amp;"(1)"))</f>
        <v>C24 (GG)(1)</v>
      </c>
      <c r="Z15" s="109" t="str">
        <f>IF(ISBLANK(#REF!),"",CONCATENATE(Z$1&amp;"(1)"))</f>
        <v>C25 (GG)(1)</v>
      </c>
      <c r="AA15" s="109" t="str">
        <f>IF(ISBLANK(#REF!),"",CONCATENATE(AA$1&amp;"(1)"))</f>
        <v>C26 (GG)(1)</v>
      </c>
      <c r="AB15" s="109" t="str">
        <f>IF(ISBLANK(#REF!),"",CONCATENATE(AB$1&amp;"(1)"))</f>
        <v>C27 (GG)(1)</v>
      </c>
      <c r="AC15" s="109" t="str">
        <f>IF(ISBLANK(#REF!),"",CONCATENATE(AC$1&amp;"(1)"))</f>
        <v>C28 (GG)(1)</v>
      </c>
      <c r="AD15" s="109" t="str">
        <f>IF(ISBLANK(#REF!),"",CONCATENATE(AD$1&amp;"(1)"))</f>
        <v>C29 (LED)(1)</v>
      </c>
      <c r="AE15" s="109" t="str">
        <f>IF(ISBLANK(#REF!),"",CONCATENATE(AE$1&amp;"(1)"))</f>
        <v>C30 (GG)(1)</v>
      </c>
      <c r="AF15" s="109" t="str">
        <f>IF(ISBLANK(#REF!),"",CONCATENATE(AF$1&amp;"(1)"))</f>
        <v>C31 (GG)(1)</v>
      </c>
      <c r="AG15" s="109" t="str">
        <f>IF(ISBLANK(#REF!),"",CONCATENATE(AG$1&amp;"(1)"))</f>
        <v>C32 (GG)(1)</v>
      </c>
      <c r="AH15" s="109" t="str">
        <f>IF(ISBLANK(#REF!),"",CONCATENATE(AH$1&amp;"(1)"))</f>
        <v>C33 (GG)(1)</v>
      </c>
      <c r="AI15" s="109" t="str">
        <f>IF(ISBLANK(#REF!),"",CONCATENATE(AI$1&amp;"(1)"))</f>
        <v>C34 (GG)(1)</v>
      </c>
      <c r="AJ15" s="109" t="str">
        <f>IF(ISBLANK(#REF!),"",CONCATENATE(AJ$1&amp;"(1)"))</f>
        <v>C35 (GG)(1)</v>
      </c>
      <c r="AK15" s="109" t="str">
        <f>IF(ISBLANK(#REF!),"",CONCATENATE(AK$1&amp;"(1)"))</f>
        <v>C36 (GG)(1)</v>
      </c>
      <c r="AL15" s="109" t="str">
        <f>IF(ISBLANK(#REF!),"",CONCATENATE(AL$1&amp;"(1)"))</f>
        <v>C37 (GG)(1)</v>
      </c>
      <c r="AM15" s="109" t="str">
        <f>IF(ISBLANK(#REF!),"",CONCATENATE(AM$1&amp;"(1)"))</f>
        <v>C38 (GG)(1)</v>
      </c>
      <c r="AN15" s="109" t="str">
        <f>IF(ISBLANK(#REF!),"",CONCATENATE(AN$1&amp;"(1)"))</f>
        <v>C39 (GG)(1)</v>
      </c>
      <c r="AO15" s="109" t="str">
        <f>IF(ISBLANK(#REF!),"",CONCATENATE(AO$1&amp;"(1)"))</f>
        <v>C40 (GG)(1)</v>
      </c>
      <c r="AP15" s="109" t="str">
        <f>IF(ISBLANK(#REF!),"",CONCATENATE(AP$1&amp;"(1)"))</f>
        <v>C41 (GG)(1)</v>
      </c>
      <c r="AQ15" s="109" t="str">
        <f>IF(ISBLANK(#REF!),"",CONCATENATE(AQ$1&amp;"(1)"))</f>
        <v>C42 (GG)(1)</v>
      </c>
      <c r="AR15" s="109" t="str">
        <f>IF(ISBLANK(#REF!),"",CONCATENATE(AR$1&amp;"(1)"))</f>
        <v>C43 (GG)(1)</v>
      </c>
      <c r="AS15" s="109" t="str">
        <f>IF(ISBLANK(#REF!),"",CONCATENATE(AS$1&amp;"(1)"))</f>
        <v>C44 (GG)(1)</v>
      </c>
      <c r="AT15" s="109" t="str">
        <f>IF(ISBLANK(#REF!),"",CONCATENATE(AT$1&amp;"(1)"))</f>
        <v>C45 (GG)(1)</v>
      </c>
      <c r="AU15" s="109" t="str">
        <f>IF(ISBLANK(#REF!),"",CONCATENATE(AU$1&amp;"(1)"))</f>
        <v>C46 (ENV)(1)</v>
      </c>
      <c r="AV15" s="109" t="str">
        <f>IF(ISBLANK(#REF!),"",CONCATENATE(AV$1&amp;"(1)"))</f>
        <v>C47 (ENV)(1)</v>
      </c>
      <c r="AW15" s="109" t="str">
        <f>IF(ISBLANK(#REF!),"",CONCATENATE(AW$1&amp;"(1)"))</f>
        <v>C48 (EE)(1)</v>
      </c>
      <c r="AX15" s="109" t="str">
        <f>IF(ISBLANK(#REF!),"",CONCATENATE(AX$1&amp;"(1)"))</f>
        <v>C49 (EE)(1)</v>
      </c>
      <c r="AY15" s="109" t="str">
        <f>IF(ISBLANK(#REF!),"",CONCATENATE(AY$1&amp;"(1)"))</f>
        <v>C50 (WS)(1)</v>
      </c>
      <c r="AZ15" s="109" t="str">
        <f>IF(ISBLANK(#REF!),"",CONCATENATE(AZ$1&amp;"(1)"))</f>
        <v>C51 (WS)(1)</v>
      </c>
      <c r="BA15" s="109" t="str">
        <f>IF(ISBLANK(#REF!),"",CONCATENATE(BA$1&amp;"(1)"))</f>
        <v>C52 (HS)(1)</v>
      </c>
      <c r="BB15" s="109" t="str">
        <f>IF(ISBLANK(#REF!),"",CONCATENATE(BB$1&amp;"(1)"))</f>
        <v>C53 (HS)(1)</v>
      </c>
      <c r="BC15" s="109" t="str">
        <f>IF(ISBLANK(#REF!),"",CONCATENATE(BC$1&amp;"(1)"))</f>
        <v>C54 (HS)(1)</v>
      </c>
      <c r="BD15" s="109" t="str">
        <f>IF(ISBLANK(#REF!),"",CONCATENATE(BD$1&amp;"(1)"))</f>
        <v>C55(HS)(1)</v>
      </c>
      <c r="BE15" s="109" t="str">
        <f>IF(ISBLANK(#REF!),"",CONCATENATE(BE$1&amp;"(1)"))</f>
        <v>C56 (EE)(1)</v>
      </c>
      <c r="BF15" s="109" t="str">
        <f>IF(ISBLANK(#REF!),"",CONCATENATE(BF$1&amp;"(1)"))</f>
        <v>C57 (EE)(1)</v>
      </c>
      <c r="BG15" s="109" t="str">
        <f>IF(ISBLANK(#REF!),"",CONCATENATE(BG$1&amp;"(1)"))</f>
        <v>C58 (EE)(1)</v>
      </c>
      <c r="BH15" s="109" t="str">
        <f>IF(ISBLANK(#REF!),"",CONCATENATE(BH$1&amp;"(1)"))</f>
        <v>C59 (EE)(1)</v>
      </c>
      <c r="BI15" s="109" t="str">
        <f>IF(ISBLANK(#REF!),"",CONCATENATE(BI$1&amp;"(1)"))</f>
        <v>C60(WS)(1)</v>
      </c>
      <c r="BJ15" s="109" t="str">
        <f>IF(ISBLANK(#REF!),"",CONCATENATE(BJ$1&amp;"(1)"))</f>
        <v>C61 (WS)(1)</v>
      </c>
      <c r="BK15" s="109" t="str">
        <f>IF(ISBLANK(#REF!),"",CONCATENATE(BK$1&amp;"(1)"))</f>
        <v>C62 (WS)(1)</v>
      </c>
      <c r="BL15" s="109" t="str">
        <f>IF(ISBLANK(#REF!),"",CONCATENATE(BL$1&amp;"(1)"))</f>
        <v>C63 (WS)(1)</v>
      </c>
      <c r="BM15" s="109" t="str">
        <f>IF(ISBLANK(#REF!),"",CONCATENATE(BM$1&amp;"(1)"))</f>
        <v>C64 (TR)(1)</v>
      </c>
      <c r="BN15" s="109" t="str">
        <f>IF(ISBLANK(#REF!),"",CONCATENATE(BN$1&amp;"(1)"))</f>
        <v>C65 (TR)(1)</v>
      </c>
      <c r="BO15" s="109" t="str">
        <f>IF(ISBLANK(#REF!),"",CONCATENATE(BO$1&amp;"(1)"))</f>
        <v>C66 (TR)(1)</v>
      </c>
      <c r="BP15" s="109" t="str">
        <f>IF(ISBLANK(#REF!),"",CONCATENATE(BP$1&amp;"(1)"))</f>
        <v>C67 (FD) (1)</v>
      </c>
      <c r="BQ15" s="109" t="str">
        <f>IF(ISBLANK(#REF!),"",CONCATENATE(BQ$1&amp;"(1)"))</f>
        <v>C68 (FD)(1)</v>
      </c>
      <c r="BR15" s="109" t="str">
        <f>IF(ISBLANK(#REF!),"",CONCATENATE(BR$1&amp;"(1)"))</f>
        <v>C69 (FD)(1)</v>
      </c>
      <c r="BS15" s="109" t="str">
        <f>IF(ISBLANK(#REF!),"",CONCATENATE(BS$1&amp;"(1)"))</f>
        <v>C70 (FD)(1)</v>
      </c>
      <c r="BT15" s="109" t="str">
        <f>IF(ISBLANK(#REF!),"",CONCATENATE(BT$1&amp;"(1)"))</f>
        <v>C71 (LED)(1)</v>
      </c>
      <c r="BU15" s="109" t="str">
        <f>IF(ISBLANK(#REF!),"",CONCATENATE(BU$1&amp;"(1)"))</f>
        <v>C72 (FD)(1)</v>
      </c>
      <c r="BV15" s="109" t="str">
        <f>IF(ISBLANK(#REF!),"",CONCATENATE(BV$1&amp;"(1)"))</f>
        <v>C73 (FD)(1)</v>
      </c>
      <c r="BW15" s="109" t="str">
        <f>IF(ISBLANK(#REF!),"",CONCATENATE(BW$1&amp;"(1)"))</f>
        <v>C74 (FD)(1)</v>
      </c>
      <c r="BX15" s="109" t="str">
        <f>IF(ISBLANK(#REF!),"",CONCATENATE(BX$1&amp;"(1)"))</f>
        <v>75 (FD)(1)</v>
      </c>
      <c r="BY15" s="109" t="str">
        <f>IF(ISBLANK(#REF!),"",CONCATENATE(BY$1&amp;"(1)"))</f>
        <v>C76 (LED)(1)</v>
      </c>
      <c r="BZ15" s="109" t="str">
        <f>IF(ISBLANK(#REF!),"",CONCATENATE(BZ$1&amp;"(1)"))</f>
        <v>C77 (LED)(1)</v>
      </c>
      <c r="CA15" s="109" t="str">
        <f>IF(ISBLANK(#REF!),"",CONCATENATE(CA$1&amp;"(1)"))</f>
        <v>C78 (LED)(1)</v>
      </c>
      <c r="CB15" s="109" t="str">
        <f>IF(ISBLANK(#REF!),"",CONCATENATE(CB$1&amp;"(1)"))</f>
        <v>C79 (LED)(1)</v>
      </c>
      <c r="CC15" s="109" t="str">
        <f>IF(ISBLANK(#REF!),"",CONCATENATE(CC$1&amp;"(1)"))</f>
        <v>C80 (LED)(1)</v>
      </c>
      <c r="CD15" s="109" t="str">
        <f>IF(ISBLANK(#REF!),"",CONCATENATE(CD$1&amp;"(1)"))</f>
        <v>C81 (LED)(1)</v>
      </c>
      <c r="CE15" s="109" t="str">
        <f>IF(ISBLANK(#REF!),"",CONCATENATE(CE$1&amp;"(1)"))</f>
        <v>C82 (LED)(1)</v>
      </c>
      <c r="CF15" s="109" t="str">
        <f>IF(ISBLANK(#REF!),"",CONCATENATE(CF$1&amp;"(1)"))</f>
        <v>C83 (LED)(1)</v>
      </c>
      <c r="CG15" s="109" t="str">
        <f>IF(ISBLANK(#REF!),"",CONCATENATE(CG$1&amp;"(1)"))</f>
        <v>C84(LED)(1)</v>
      </c>
      <c r="CH15" s="109" t="str">
        <f>IF(ISBLANK(#REF!),"",CONCATENATE(CH$1&amp;"(1)"))</f>
        <v>C85(LED)(1)</v>
      </c>
      <c r="CI15" s="109" t="str">
        <f>IF(ISBLANK(#REF!),"",CONCATENATE(CI$1&amp;"(1)"))</f>
        <v>C86 (LED)(1)</v>
      </c>
      <c r="CJ15" s="109" t="str">
        <f>IF(ISBLANK(#REF!),"",CONCATENATE(CJ$1&amp;"(1)"))</f>
        <v>C87 (LED)(1)</v>
      </c>
      <c r="CK15" s="109" t="str">
        <f>IF(ISBLANK(#REF!),"",CONCATENATE(CK$1&amp;"(1)"))</f>
        <v>C88 (LED)(1)</v>
      </c>
      <c r="CL15" s="109" t="str">
        <f>IF(ISBLANK(#REF!),"",CONCATENATE(CL$1&amp;"(1)"))</f>
        <v>C89 (GG)(1)</v>
      </c>
      <c r="CM15" s="109" t="str">
        <f>IF(ISBLANK(#REF!),"",CONCATENATE(CM$1&amp;"(1)"))</f>
        <v>C90(ENV)(1)</v>
      </c>
      <c r="CN15" s="109" t="str">
        <f>IF(ISBLANK(#REF!),"",CONCATENATE(CN$1&amp;"(1)"))</f>
        <v>C91 (ENV)(1)</v>
      </c>
    </row>
    <row r="16" spans="1:94">
      <c r="A16" s="39"/>
      <c r="B16" s="39"/>
      <c r="C16" s="39"/>
      <c r="D16" s="39"/>
      <c r="E16" s="39"/>
      <c r="F16" s="39"/>
      <c r="G16" s="39"/>
      <c r="H16" s="39"/>
      <c r="I16" s="39"/>
      <c r="J16" s="39"/>
      <c r="K16" s="39"/>
      <c r="L16" s="39"/>
      <c r="M16" s="39"/>
      <c r="N16" s="39"/>
      <c r="O16" s="39"/>
      <c r="P16" s="39"/>
      <c r="Q16" s="39"/>
      <c r="R16" s="39"/>
      <c r="S16" s="39"/>
    </row>
    <row r="17" spans="1:20">
      <c r="A17" s="39"/>
      <c r="B17" s="39"/>
      <c r="C17" s="39"/>
      <c r="D17" s="39"/>
      <c r="E17" s="39"/>
      <c r="F17" s="39"/>
      <c r="G17" s="39"/>
      <c r="H17" s="39"/>
      <c r="I17" s="39"/>
      <c r="J17" s="39"/>
      <c r="K17" s="39"/>
      <c r="L17" s="39"/>
      <c r="M17" s="39"/>
      <c r="N17" s="39"/>
      <c r="O17" s="39"/>
      <c r="P17" s="39"/>
      <c r="Q17" s="39"/>
      <c r="R17" s="39"/>
      <c r="S17" s="39"/>
      <c r="T17" s="39"/>
    </row>
    <row r="18" spans="1:20">
      <c r="A18" s="39"/>
      <c r="B18" s="39"/>
      <c r="C18" s="39"/>
      <c r="D18" s="39"/>
      <c r="E18" s="39"/>
      <c r="F18" s="39"/>
      <c r="G18" s="39"/>
      <c r="H18" s="39"/>
      <c r="I18" s="39"/>
      <c r="J18" s="39"/>
      <c r="K18" s="39"/>
      <c r="L18" s="39"/>
      <c r="M18" s="39"/>
      <c r="N18" s="39"/>
      <c r="O18" s="39"/>
      <c r="P18" s="39"/>
      <c r="Q18" s="39"/>
      <c r="R18" s="39"/>
      <c r="S18" s="39"/>
      <c r="T18" s="39"/>
    </row>
    <row r="19" spans="1:20">
      <c r="A19" s="39"/>
      <c r="B19" s="39"/>
      <c r="C19" s="39"/>
      <c r="D19" s="39"/>
      <c r="E19" s="39"/>
      <c r="F19" s="39"/>
      <c r="G19" s="39"/>
      <c r="H19" s="39"/>
      <c r="I19" s="39"/>
      <c r="J19" s="39"/>
      <c r="K19" s="39"/>
      <c r="L19" s="39"/>
      <c r="M19" s="39"/>
      <c r="N19" s="39"/>
      <c r="O19" s="39"/>
      <c r="P19" s="39"/>
      <c r="Q19" s="39"/>
      <c r="R19" s="39"/>
      <c r="S19" s="39"/>
      <c r="T19" s="39"/>
    </row>
    <row r="20" spans="1:20">
      <c r="A20" s="39"/>
      <c r="B20" s="39"/>
      <c r="C20" s="39"/>
      <c r="D20" s="39"/>
      <c r="E20" s="39"/>
      <c r="F20" s="39"/>
      <c r="G20" s="39"/>
      <c r="H20" s="39"/>
      <c r="I20" s="39"/>
      <c r="J20" s="39"/>
      <c r="K20" s="39"/>
      <c r="L20" s="39"/>
      <c r="M20" s="39"/>
      <c r="N20" s="39"/>
      <c r="O20" s="39"/>
      <c r="P20" s="39"/>
      <c r="Q20" s="39"/>
      <c r="R20" s="39"/>
      <c r="S20" s="39"/>
      <c r="T20" s="39"/>
    </row>
    <row r="21" spans="1:20">
      <c r="A21" s="39"/>
      <c r="B21" s="39"/>
      <c r="C21" s="39"/>
      <c r="D21" s="39"/>
      <c r="E21" s="39"/>
      <c r="F21" s="39"/>
      <c r="G21" s="39"/>
      <c r="H21" s="39"/>
      <c r="I21" s="39"/>
      <c r="J21" s="39"/>
      <c r="K21" s="39"/>
      <c r="L21" s="39"/>
      <c r="M21" s="39"/>
      <c r="N21" s="39"/>
      <c r="O21" s="39"/>
      <c r="P21" s="39"/>
      <c r="Q21" s="39"/>
      <c r="R21" s="39"/>
      <c r="S21" s="39"/>
      <c r="T21" s="39"/>
    </row>
    <row r="22" spans="1:20">
      <c r="A22" s="39"/>
      <c r="B22" s="39"/>
      <c r="C22" s="39"/>
      <c r="D22" s="39"/>
      <c r="E22" s="39"/>
      <c r="F22" s="39"/>
      <c r="G22" s="39"/>
      <c r="H22" s="39"/>
      <c r="I22" s="39"/>
      <c r="J22" s="39"/>
      <c r="K22" s="39"/>
      <c r="L22" s="39"/>
      <c r="M22" s="39"/>
      <c r="N22" s="39"/>
      <c r="O22" s="39"/>
      <c r="P22" s="39"/>
      <c r="Q22" s="39"/>
      <c r="R22" s="39"/>
      <c r="S22" s="39"/>
      <c r="T22" s="39"/>
    </row>
    <row r="23" spans="1:20">
      <c r="A23" s="39"/>
      <c r="B23" s="39"/>
      <c r="C23" s="39"/>
      <c r="D23" s="39"/>
      <c r="E23" s="39"/>
      <c r="F23" s="39"/>
      <c r="G23" s="39"/>
      <c r="H23" s="39"/>
      <c r="I23" s="39"/>
      <c r="J23" s="39"/>
      <c r="K23" s="39"/>
      <c r="L23" s="39"/>
      <c r="M23" s="39"/>
      <c r="N23" s="39"/>
      <c r="O23" s="39"/>
      <c r="P23" s="39"/>
      <c r="Q23" s="39"/>
      <c r="R23" s="39"/>
      <c r="S23" s="39"/>
      <c r="T23" s="39"/>
    </row>
    <row r="24" spans="1:20">
      <c r="G24" s="39"/>
      <c r="H24" s="39"/>
      <c r="I24" s="39"/>
      <c r="J24" s="39"/>
      <c r="K24" s="39"/>
      <c r="L24" s="39"/>
      <c r="M24" s="39"/>
      <c r="N24" s="39"/>
      <c r="O24" s="39"/>
      <c r="P24" s="39"/>
      <c r="Q24" s="39"/>
      <c r="R24" s="39"/>
      <c r="S24" s="39"/>
      <c r="T24" s="39"/>
    </row>
    <row r="25" spans="1:20">
      <c r="G25" s="39"/>
      <c r="H25" s="39"/>
      <c r="I25" s="39"/>
      <c r="J25" s="39"/>
      <c r="K25" s="39"/>
      <c r="L25" s="39"/>
      <c r="M25" s="39"/>
      <c r="N25" s="39"/>
      <c r="O25" s="39"/>
      <c r="P25" s="39"/>
      <c r="Q25" s="39"/>
      <c r="R25" s="39"/>
      <c r="S25" s="39"/>
      <c r="T25" s="39"/>
    </row>
    <row r="26" spans="1:20">
      <c r="G26" s="39"/>
      <c r="H26" s="39"/>
      <c r="I26" s="39"/>
      <c r="J26" s="39"/>
      <c r="K26" s="39"/>
      <c r="L26" s="39"/>
      <c r="M26" s="39"/>
      <c r="N26" s="39"/>
      <c r="O26" s="39"/>
      <c r="P26" s="39"/>
      <c r="Q26" s="39"/>
      <c r="R26" s="39"/>
      <c r="S26" s="39"/>
      <c r="T26" s="39"/>
    </row>
    <row r="27" spans="1:20">
      <c r="G27" s="39"/>
      <c r="H27" s="39"/>
      <c r="I27" s="39"/>
      <c r="J27" s="39"/>
      <c r="K27" s="39"/>
      <c r="L27" s="39"/>
      <c r="M27" s="39"/>
      <c r="N27" s="39"/>
      <c r="O27" s="39"/>
      <c r="P27" s="39"/>
      <c r="Q27" s="39"/>
      <c r="R27" s="39"/>
      <c r="S27" s="39"/>
      <c r="T27" s="39"/>
    </row>
    <row r="28" spans="1:20">
      <c r="G28" s="39"/>
      <c r="H28" s="39"/>
      <c r="I28" s="39"/>
      <c r="J28" s="39"/>
      <c r="K28" s="39"/>
      <c r="L28" s="39"/>
      <c r="M28" s="39"/>
      <c r="N28" s="39"/>
      <c r="O28" s="39"/>
      <c r="P28" s="39"/>
      <c r="Q28" s="39"/>
      <c r="R28" s="39"/>
      <c r="S28" s="39"/>
      <c r="T28" s="39"/>
    </row>
    <row r="29" spans="1:20">
      <c r="G29" s="39"/>
      <c r="H29" s="39"/>
      <c r="I29" s="39"/>
      <c r="J29" s="39"/>
      <c r="K29" s="39"/>
      <c r="L29" s="39"/>
      <c r="M29" s="39"/>
      <c r="N29" s="39"/>
      <c r="O29" s="39"/>
      <c r="P29" s="39"/>
      <c r="Q29" s="39"/>
      <c r="R29" s="39"/>
      <c r="S29" s="39"/>
      <c r="T29" s="39"/>
    </row>
    <row r="30" spans="1:20">
      <c r="G30" s="39"/>
      <c r="H30" s="39"/>
      <c r="I30" s="39"/>
      <c r="J30" s="39"/>
      <c r="K30" s="39"/>
      <c r="L30" s="39"/>
      <c r="M30" s="39"/>
      <c r="N30" s="39"/>
      <c r="O30" s="39"/>
      <c r="P30" s="39"/>
      <c r="Q30" s="39"/>
      <c r="R30" s="39"/>
      <c r="S30" s="39"/>
      <c r="T30" s="39"/>
    </row>
    <row r="31" spans="1:20">
      <c r="G31" s="39"/>
      <c r="H31" s="39"/>
      <c r="I31" s="39"/>
      <c r="J31" s="39"/>
      <c r="K31" s="39"/>
      <c r="L31" s="39"/>
      <c r="M31" s="39"/>
      <c r="N31" s="39"/>
      <c r="O31" s="39"/>
      <c r="P31" s="39"/>
      <c r="Q31" s="39"/>
      <c r="R31" s="39"/>
      <c r="S31" s="39"/>
      <c r="T31" s="39"/>
    </row>
    <row r="32" spans="1:20">
      <c r="G32" s="39"/>
      <c r="H32" s="39"/>
      <c r="I32" s="39"/>
      <c r="J32" s="39"/>
      <c r="K32" s="39"/>
      <c r="L32" s="39"/>
      <c r="M32" s="39"/>
      <c r="N32" s="39"/>
      <c r="O32" s="39"/>
      <c r="P32" s="39"/>
      <c r="Q32" s="39"/>
      <c r="R32" s="39"/>
      <c r="S32" s="39"/>
      <c r="T32" s="39"/>
    </row>
    <row r="33" spans="1:20">
      <c r="G33" s="39"/>
      <c r="H33" s="39"/>
      <c r="I33" s="39"/>
      <c r="J33" s="39"/>
      <c r="K33" s="39"/>
      <c r="L33" s="39"/>
      <c r="M33" s="39"/>
      <c r="N33" s="39"/>
      <c r="O33" s="39"/>
      <c r="P33" s="39"/>
      <c r="Q33" s="39"/>
      <c r="R33" s="39"/>
      <c r="S33" s="39"/>
      <c r="T33" s="39"/>
    </row>
    <row r="34" spans="1:20">
      <c r="G34" s="39"/>
      <c r="H34" s="39"/>
      <c r="I34" s="39"/>
      <c r="J34" s="39"/>
      <c r="K34" s="39"/>
      <c r="L34" s="39"/>
      <c r="M34" s="39"/>
      <c r="N34" s="39"/>
      <c r="O34" s="39"/>
      <c r="P34" s="39"/>
      <c r="Q34" s="39"/>
      <c r="R34" s="39"/>
      <c r="S34" s="39"/>
      <c r="T34" s="39"/>
    </row>
    <row r="35" spans="1:20">
      <c r="G35" s="39"/>
      <c r="H35" s="39"/>
      <c r="I35" s="39"/>
      <c r="J35" s="39"/>
      <c r="K35" s="39"/>
      <c r="L35" s="39"/>
      <c r="M35" s="39"/>
      <c r="N35" s="39"/>
      <c r="O35" s="39"/>
      <c r="P35" s="39"/>
      <c r="Q35" s="39"/>
      <c r="R35" s="39"/>
      <c r="S35" s="39"/>
      <c r="T35" s="39"/>
    </row>
    <row r="36" spans="1:20">
      <c r="G36" s="39"/>
      <c r="H36" s="39"/>
      <c r="I36" s="39"/>
      <c r="J36" s="39"/>
      <c r="K36" s="39"/>
      <c r="L36" s="39"/>
      <c r="M36" s="39"/>
      <c r="N36" s="39"/>
      <c r="O36" s="39"/>
      <c r="P36" s="39"/>
      <c r="Q36" s="39"/>
      <c r="R36" s="39"/>
      <c r="S36" s="39"/>
      <c r="T36" s="39"/>
    </row>
    <row r="37" spans="1:20">
      <c r="A37" s="39"/>
      <c r="B37" s="39"/>
      <c r="C37" s="39"/>
      <c r="D37" s="39"/>
      <c r="E37" s="39"/>
      <c r="F37" s="39"/>
      <c r="G37" s="39"/>
      <c r="H37" s="39"/>
      <c r="I37" s="39"/>
      <c r="J37" s="39"/>
      <c r="K37" s="39"/>
      <c r="L37" s="39"/>
      <c r="M37" s="39"/>
      <c r="N37" s="39"/>
      <c r="O37" s="39"/>
      <c r="P37" s="39"/>
      <c r="Q37" s="39"/>
      <c r="R37" s="39"/>
      <c r="S37" s="39"/>
      <c r="T37" s="39"/>
    </row>
    <row r="38" spans="1:20">
      <c r="A38" s="39"/>
      <c r="B38" s="39"/>
      <c r="C38" s="39"/>
      <c r="D38" s="39"/>
      <c r="E38" s="39"/>
      <c r="F38" s="39"/>
      <c r="G38" s="39"/>
      <c r="H38" s="39"/>
      <c r="I38" s="39"/>
      <c r="J38" s="39"/>
      <c r="K38" s="39"/>
      <c r="L38" s="39"/>
      <c r="M38" s="39"/>
      <c r="N38" s="39"/>
      <c r="O38" s="39"/>
      <c r="P38" s="39"/>
      <c r="Q38" s="39"/>
      <c r="R38" s="39"/>
      <c r="S38" s="39"/>
      <c r="T38" s="39"/>
    </row>
    <row r="39" spans="1:20">
      <c r="A39" s="39"/>
      <c r="B39" s="39"/>
      <c r="C39" s="39"/>
      <c r="D39" s="39"/>
      <c r="E39" s="39"/>
      <c r="F39" s="39"/>
      <c r="G39" s="39"/>
      <c r="H39" s="39"/>
      <c r="I39" s="39"/>
      <c r="J39" s="39"/>
      <c r="K39" s="39"/>
      <c r="L39" s="39"/>
      <c r="M39" s="39"/>
      <c r="N39" s="39"/>
      <c r="O39" s="39"/>
      <c r="P39" s="39"/>
      <c r="Q39" s="39"/>
      <c r="R39" s="39"/>
      <c r="S39" s="39"/>
      <c r="T39" s="39"/>
    </row>
    <row r="40" spans="1:20">
      <c r="A40" s="39"/>
      <c r="B40" s="39"/>
      <c r="C40" s="39"/>
      <c r="D40" s="39"/>
      <c r="E40" s="39"/>
      <c r="F40" s="39"/>
      <c r="G40" s="39"/>
      <c r="H40" s="39"/>
      <c r="I40" s="39"/>
      <c r="J40" s="39"/>
      <c r="K40" s="39"/>
      <c r="L40" s="39"/>
      <c r="M40" s="39"/>
      <c r="N40" s="39"/>
      <c r="O40" s="39"/>
      <c r="P40" s="39"/>
      <c r="Q40" s="39"/>
      <c r="R40" s="39"/>
      <c r="S40" s="39"/>
      <c r="T40" s="39"/>
    </row>
    <row r="41" spans="1:20">
      <c r="A41" s="39"/>
      <c r="B41" s="39"/>
      <c r="C41" s="39"/>
      <c r="D41" s="39"/>
      <c r="E41" s="39"/>
      <c r="F41" s="39"/>
      <c r="G41" s="39"/>
      <c r="H41" s="39"/>
      <c r="I41" s="39"/>
      <c r="J41" s="39"/>
      <c r="K41" s="39"/>
      <c r="L41" s="39"/>
      <c r="M41" s="39"/>
      <c r="N41" s="39"/>
      <c r="O41" s="39"/>
      <c r="P41" s="39"/>
      <c r="Q41" s="39"/>
      <c r="R41" s="39"/>
      <c r="S41" s="39"/>
      <c r="T41" s="39"/>
    </row>
  </sheetData>
  <phoneticPr fontId="25" type="noConversion"/>
  <conditionalFormatting sqref="B1:S1">
    <cfRule type="expression" dxfId="0" priority="1">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133" zoomScaleNormal="85" workbookViewId="0">
      <selection activeCell="A2" sqref="A2:F28"/>
    </sheetView>
  </sheetViews>
  <sheetFormatPr defaultColWidth="8.875" defaultRowHeight="15.75"/>
  <cols>
    <col min="1" max="1" width="13.375" customWidth="1"/>
    <col min="2" max="2" width="54.875" customWidth="1"/>
  </cols>
  <sheetData>
    <row r="1" spans="1:6" s="30" customFormat="1">
      <c r="A1" s="50"/>
      <c r="B1" s="33"/>
      <c r="C1" s="51"/>
      <c r="F1" s="44"/>
    </row>
    <row r="2" spans="1:6">
      <c r="A2" s="30"/>
      <c r="B2" s="31"/>
      <c r="C2" s="190" t="s">
        <v>3466</v>
      </c>
      <c r="D2" s="190"/>
      <c r="E2" s="190"/>
      <c r="F2" s="190"/>
    </row>
    <row r="3" spans="1:6">
      <c r="A3" s="52" t="s">
        <v>1405</v>
      </c>
      <c r="B3" s="53" t="s">
        <v>1407</v>
      </c>
      <c r="C3" s="54" t="s">
        <v>3459</v>
      </c>
      <c r="D3" s="54" t="s">
        <v>3460</v>
      </c>
      <c r="E3" s="54" t="s">
        <v>3461</v>
      </c>
      <c r="F3" s="54" t="s">
        <v>3462</v>
      </c>
    </row>
    <row r="4" spans="1:6">
      <c r="A4" s="34" t="s">
        <v>1408</v>
      </c>
      <c r="B4" s="32" t="s">
        <v>1409</v>
      </c>
      <c r="C4" s="42" t="s">
        <v>3464</v>
      </c>
      <c r="D4" s="42" t="s">
        <v>3465</v>
      </c>
      <c r="E4" s="42" t="s">
        <v>3465</v>
      </c>
      <c r="F4" s="42" t="s">
        <v>3465</v>
      </c>
    </row>
    <row r="5" spans="1:6">
      <c r="A5" s="35" t="s">
        <v>1410</v>
      </c>
      <c r="B5" s="32" t="s">
        <v>1411</v>
      </c>
      <c r="C5" s="42" t="s">
        <v>3465</v>
      </c>
      <c r="D5" s="42" t="s">
        <v>3465</v>
      </c>
      <c r="E5" s="42" t="s">
        <v>3465</v>
      </c>
      <c r="F5" s="42" t="s">
        <v>3465</v>
      </c>
    </row>
    <row r="6" spans="1:6">
      <c r="A6" s="35" t="s">
        <v>1412</v>
      </c>
      <c r="B6" s="32" t="s">
        <v>1413</v>
      </c>
      <c r="C6" s="42" t="s">
        <v>3464</v>
      </c>
      <c r="D6" s="42" t="s">
        <v>3465</v>
      </c>
      <c r="E6" s="42" t="s">
        <v>3465</v>
      </c>
      <c r="F6" s="42" t="s">
        <v>3465</v>
      </c>
    </row>
    <row r="7" spans="1:6">
      <c r="A7" s="35" t="s">
        <v>1414</v>
      </c>
      <c r="B7" s="32" t="s">
        <v>1415</v>
      </c>
      <c r="C7" s="42" t="s">
        <v>3465</v>
      </c>
      <c r="D7" s="42" t="s">
        <v>3465</v>
      </c>
      <c r="E7" s="42" t="s">
        <v>3465</v>
      </c>
      <c r="F7" s="42" t="s">
        <v>3465</v>
      </c>
    </row>
    <row r="8" spans="1:6">
      <c r="A8" s="35" t="s">
        <v>1416</v>
      </c>
      <c r="B8" s="32" t="s">
        <v>1547</v>
      </c>
      <c r="C8" s="42" t="s">
        <v>3465</v>
      </c>
      <c r="D8" s="42" t="s">
        <v>3465</v>
      </c>
      <c r="E8" s="42" t="s">
        <v>3465</v>
      </c>
      <c r="F8" s="42" t="s">
        <v>3465</v>
      </c>
    </row>
    <row r="9" spans="1:6">
      <c r="A9" s="35" t="s">
        <v>1418</v>
      </c>
      <c r="B9" s="32" t="s">
        <v>1417</v>
      </c>
      <c r="C9" s="42" t="s">
        <v>3465</v>
      </c>
      <c r="D9" s="42" t="s">
        <v>3465</v>
      </c>
      <c r="E9" s="42" t="s">
        <v>3465</v>
      </c>
      <c r="F9" s="42" t="s">
        <v>3465</v>
      </c>
    </row>
    <row r="10" spans="1:6">
      <c r="A10" s="36" t="s">
        <v>1527</v>
      </c>
      <c r="B10" s="32" t="s">
        <v>1546</v>
      </c>
      <c r="C10" s="42" t="s">
        <v>3465</v>
      </c>
      <c r="D10" s="42" t="s">
        <v>3465</v>
      </c>
      <c r="E10" s="42" t="s">
        <v>3465</v>
      </c>
      <c r="F10" s="42" t="s">
        <v>3465</v>
      </c>
    </row>
    <row r="11" spans="1:6">
      <c r="A11" s="36" t="s">
        <v>1528</v>
      </c>
      <c r="B11" s="32" t="s">
        <v>1419</v>
      </c>
      <c r="C11" s="42" t="s">
        <v>3464</v>
      </c>
      <c r="D11" s="42" t="s">
        <v>3465</v>
      </c>
      <c r="E11" s="42" t="s">
        <v>3464</v>
      </c>
      <c r="F11" s="42" t="s">
        <v>3465</v>
      </c>
    </row>
    <row r="12" spans="1:6">
      <c r="A12" s="35" t="s">
        <v>1530</v>
      </c>
      <c r="B12" s="32" t="s">
        <v>1533</v>
      </c>
      <c r="C12" s="42" t="s">
        <v>3464</v>
      </c>
      <c r="D12" s="42" t="s">
        <v>3465</v>
      </c>
      <c r="E12" s="42" t="s">
        <v>3465</v>
      </c>
      <c r="F12" s="42" t="s">
        <v>3465</v>
      </c>
    </row>
    <row r="13" spans="1:6">
      <c r="A13" s="36" t="s">
        <v>1540</v>
      </c>
      <c r="B13" s="32" t="s">
        <v>1538</v>
      </c>
      <c r="C13" s="42" t="s">
        <v>3464</v>
      </c>
      <c r="D13" s="42" t="s">
        <v>3465</v>
      </c>
      <c r="E13" s="42" t="s">
        <v>3465</v>
      </c>
      <c r="F13" s="42" t="s">
        <v>3465</v>
      </c>
    </row>
    <row r="14" spans="1:6">
      <c r="A14" s="36" t="s">
        <v>1541</v>
      </c>
      <c r="B14" s="32" t="s">
        <v>1539</v>
      </c>
      <c r="C14" s="42" t="s">
        <v>3464</v>
      </c>
      <c r="D14" s="42" t="s">
        <v>3465</v>
      </c>
      <c r="E14" s="42" t="s">
        <v>3465</v>
      </c>
      <c r="F14" s="42" t="s">
        <v>3465</v>
      </c>
    </row>
    <row r="15" spans="1:6">
      <c r="A15" s="35" t="s">
        <v>1542</v>
      </c>
      <c r="B15" s="32" t="s">
        <v>1529</v>
      </c>
      <c r="C15" s="42" t="s">
        <v>3464</v>
      </c>
      <c r="D15" s="42" t="s">
        <v>3465</v>
      </c>
      <c r="E15" s="42" t="s">
        <v>3465</v>
      </c>
      <c r="F15" s="42" t="s">
        <v>3465</v>
      </c>
    </row>
    <row r="16" spans="1:6">
      <c r="A16" s="36" t="s">
        <v>1543</v>
      </c>
      <c r="B16" s="32" t="s">
        <v>1534</v>
      </c>
      <c r="C16" s="42" t="s">
        <v>3464</v>
      </c>
      <c r="D16" s="42" t="s">
        <v>3465</v>
      </c>
      <c r="E16" s="42" t="s">
        <v>3465</v>
      </c>
      <c r="F16" s="42" t="s">
        <v>3465</v>
      </c>
    </row>
    <row r="17" spans="1:6">
      <c r="A17" s="36" t="s">
        <v>1544</v>
      </c>
      <c r="B17" s="32" t="s">
        <v>1535</v>
      </c>
      <c r="C17" s="42" t="s">
        <v>3464</v>
      </c>
      <c r="D17" s="42" t="s">
        <v>3465</v>
      </c>
      <c r="E17" s="42" t="s">
        <v>3465</v>
      </c>
      <c r="F17" s="42" t="s">
        <v>3465</v>
      </c>
    </row>
    <row r="18" spans="1:6">
      <c r="A18" s="35" t="s">
        <v>1545</v>
      </c>
      <c r="B18" s="32" t="s">
        <v>1536</v>
      </c>
      <c r="C18" s="42" t="s">
        <v>3464</v>
      </c>
      <c r="D18" s="42" t="s">
        <v>3465</v>
      </c>
      <c r="E18" s="42" t="s">
        <v>3465</v>
      </c>
      <c r="F18" s="42" t="s">
        <v>3465</v>
      </c>
    </row>
    <row r="19" spans="1:6">
      <c r="A19" s="36" t="s">
        <v>1548</v>
      </c>
      <c r="B19" s="32" t="s">
        <v>1537</v>
      </c>
      <c r="C19" s="42" t="s">
        <v>3464</v>
      </c>
      <c r="D19" s="42" t="s">
        <v>3465</v>
      </c>
      <c r="E19" s="42" t="s">
        <v>3465</v>
      </c>
      <c r="F19" s="42" t="s">
        <v>3465</v>
      </c>
    </row>
    <row r="20" spans="1:6">
      <c r="A20" s="36" t="s">
        <v>2509</v>
      </c>
      <c r="B20" s="32" t="s">
        <v>2506</v>
      </c>
      <c r="C20" s="42" t="s">
        <v>3465</v>
      </c>
      <c r="D20" s="42" t="s">
        <v>3465</v>
      </c>
      <c r="E20" s="42" t="s">
        <v>3465</v>
      </c>
      <c r="F20" s="42" t="s">
        <v>3465</v>
      </c>
    </row>
    <row r="21" spans="1:6">
      <c r="A21" s="36" t="s">
        <v>2510</v>
      </c>
      <c r="B21" s="32" t="s">
        <v>2507</v>
      </c>
      <c r="C21" s="42" t="s">
        <v>3465</v>
      </c>
      <c r="D21" s="42" t="s">
        <v>3465</v>
      </c>
      <c r="E21" s="42" t="s">
        <v>3465</v>
      </c>
      <c r="F21" s="42" t="s">
        <v>3465</v>
      </c>
    </row>
    <row r="22" spans="1:6">
      <c r="A22" s="36" t="s">
        <v>2511</v>
      </c>
      <c r="B22" s="32" t="s">
        <v>3463</v>
      </c>
      <c r="C22" s="42" t="s">
        <v>3465</v>
      </c>
      <c r="D22" s="42" t="s">
        <v>3465</v>
      </c>
      <c r="E22" s="42" t="s">
        <v>3465</v>
      </c>
      <c r="F22" s="42" t="s">
        <v>3465</v>
      </c>
    </row>
    <row r="23" spans="1:6">
      <c r="A23" s="36" t="s">
        <v>2512</v>
      </c>
      <c r="B23" s="32" t="s">
        <v>2508</v>
      </c>
      <c r="C23" s="42" t="s">
        <v>3465</v>
      </c>
      <c r="D23" s="42" t="s">
        <v>3465</v>
      </c>
      <c r="E23" s="42" t="s">
        <v>3464</v>
      </c>
      <c r="F23" s="42" t="s">
        <v>3465</v>
      </c>
    </row>
    <row r="24" spans="1:6">
      <c r="A24" s="36" t="s">
        <v>3025</v>
      </c>
      <c r="B24" s="32" t="s">
        <v>2818</v>
      </c>
      <c r="C24" s="42" t="s">
        <v>3465</v>
      </c>
      <c r="D24" s="42" t="s">
        <v>3464</v>
      </c>
      <c r="E24" s="42" t="s">
        <v>3465</v>
      </c>
      <c r="F24" s="42" t="s">
        <v>3464</v>
      </c>
    </row>
    <row r="25" spans="1:6">
      <c r="A25" s="36" t="s">
        <v>3026</v>
      </c>
      <c r="B25" s="32" t="s">
        <v>2907</v>
      </c>
      <c r="C25" s="42" t="s">
        <v>3465</v>
      </c>
      <c r="D25" s="42" t="s">
        <v>3465</v>
      </c>
      <c r="E25" s="42" t="s">
        <v>3465</v>
      </c>
      <c r="F25" s="42" t="s">
        <v>3465</v>
      </c>
    </row>
    <row r="26" spans="1:6">
      <c r="A26" s="36" t="s">
        <v>3027</v>
      </c>
      <c r="B26" s="32" t="s">
        <v>3106</v>
      </c>
      <c r="C26" s="42" t="s">
        <v>3465</v>
      </c>
      <c r="D26" s="42" t="s">
        <v>3465</v>
      </c>
      <c r="E26" s="42" t="s">
        <v>3465</v>
      </c>
      <c r="F26" s="42" t="s">
        <v>3465</v>
      </c>
    </row>
    <row r="27" spans="1:6">
      <c r="A27" s="36" t="s">
        <v>3223</v>
      </c>
      <c r="B27" s="32" t="s">
        <v>3224</v>
      </c>
      <c r="C27" s="42" t="s">
        <v>3465</v>
      </c>
      <c r="D27" s="42" t="s">
        <v>3465</v>
      </c>
      <c r="E27" s="42" t="s">
        <v>3465</v>
      </c>
      <c r="F27" s="42" t="s">
        <v>3465</v>
      </c>
    </row>
    <row r="28" spans="1:6">
      <c r="A28" s="36" t="s">
        <v>3225</v>
      </c>
      <c r="B28" s="32" t="s">
        <v>3226</v>
      </c>
      <c r="C28" s="42" t="s">
        <v>3465</v>
      </c>
      <c r="D28" s="42" t="s">
        <v>3465</v>
      </c>
      <c r="E28" s="42" t="s">
        <v>3465</v>
      </c>
      <c r="F28" s="42" t="s">
        <v>3465</v>
      </c>
    </row>
  </sheetData>
  <mergeCells count="1">
    <mergeCell ref="C2:F2"/>
  </mergeCells>
  <phoneticPr fontId="2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workbookViewId="0">
      <selection activeCell="A65" sqref="A65"/>
    </sheetView>
  </sheetViews>
  <sheetFormatPr defaultColWidth="8.875" defaultRowHeight="15.75"/>
  <cols>
    <col min="1" max="1" width="28.625" customWidth="1"/>
  </cols>
  <sheetData>
    <row r="1" spans="1:2" ht="18.75">
      <c r="A1" s="27" t="s">
        <v>1251</v>
      </c>
    </row>
    <row r="2" spans="1:2">
      <c r="A2" s="28" t="s">
        <v>1252</v>
      </c>
      <c r="B2" s="29" t="s">
        <v>1253</v>
      </c>
    </row>
    <row r="3" spans="1:2">
      <c r="A3" s="40" t="s">
        <v>1474</v>
      </c>
      <c r="B3" s="41" t="s">
        <v>1476</v>
      </c>
    </row>
    <row r="4" spans="1:2">
      <c r="A4" s="28" t="s">
        <v>1254</v>
      </c>
      <c r="B4" s="29" t="s">
        <v>1255</v>
      </c>
    </row>
    <row r="5" spans="1:2">
      <c r="A5" s="28" t="s">
        <v>1256</v>
      </c>
      <c r="B5" s="29" t="s">
        <v>1257</v>
      </c>
    </row>
    <row r="6" spans="1:2">
      <c r="A6" s="40" t="s">
        <v>2781</v>
      </c>
      <c r="B6" s="30" t="s">
        <v>2782</v>
      </c>
    </row>
    <row r="7" spans="1:2">
      <c r="A7" s="28" t="s">
        <v>1258</v>
      </c>
      <c r="B7" s="29" t="s">
        <v>1259</v>
      </c>
    </row>
    <row r="8" spans="1:2">
      <c r="A8" s="40" t="s">
        <v>1987</v>
      </c>
      <c r="B8" s="30" t="s">
        <v>2110</v>
      </c>
    </row>
    <row r="9" spans="1:2">
      <c r="A9" s="28" t="s">
        <v>1260</v>
      </c>
      <c r="B9" t="s">
        <v>1261</v>
      </c>
    </row>
    <row r="10" spans="1:2">
      <c r="A10" s="28" t="s">
        <v>1262</v>
      </c>
      <c r="B10" s="29" t="s">
        <v>1263</v>
      </c>
    </row>
    <row r="11" spans="1:2">
      <c r="A11" s="28" t="s">
        <v>1460</v>
      </c>
      <c r="B11" s="29" t="s">
        <v>1461</v>
      </c>
    </row>
    <row r="12" spans="1:2">
      <c r="A12" s="28" t="s">
        <v>1264</v>
      </c>
      <c r="B12" t="s">
        <v>1265</v>
      </c>
    </row>
    <row r="13" spans="1:2">
      <c r="A13" s="28" t="s">
        <v>1266</v>
      </c>
      <c r="B13" t="s">
        <v>1267</v>
      </c>
    </row>
    <row r="14" spans="1:2">
      <c r="A14" s="28" t="s">
        <v>1268</v>
      </c>
      <c r="B14" s="29" t="s">
        <v>1269</v>
      </c>
    </row>
    <row r="15" spans="1:2">
      <c r="A15" s="28" t="s">
        <v>1270</v>
      </c>
      <c r="B15" s="29" t="s">
        <v>1271</v>
      </c>
    </row>
    <row r="16" spans="1:2">
      <c r="A16" s="28" t="s">
        <v>1272</v>
      </c>
      <c r="B16" t="s">
        <v>1273</v>
      </c>
    </row>
    <row r="17" spans="1:2">
      <c r="A17" s="40" t="s">
        <v>2035</v>
      </c>
      <c r="B17" s="30" t="s">
        <v>2890</v>
      </c>
    </row>
    <row r="18" spans="1:2">
      <c r="A18" s="28" t="s">
        <v>1274</v>
      </c>
      <c r="B18" s="29" t="s">
        <v>1275</v>
      </c>
    </row>
    <row r="19" spans="1:2">
      <c r="A19" s="28" t="s">
        <v>1276</v>
      </c>
      <c r="B19" s="29" t="s">
        <v>1277</v>
      </c>
    </row>
    <row r="20" spans="1:2">
      <c r="A20" s="28" t="s">
        <v>1278</v>
      </c>
      <c r="B20" s="29" t="s">
        <v>1279</v>
      </c>
    </row>
    <row r="21" spans="1:2">
      <c r="A21" s="28" t="s">
        <v>1280</v>
      </c>
      <c r="B21" s="29" t="s">
        <v>1281</v>
      </c>
    </row>
    <row r="22" spans="1:2">
      <c r="A22" s="28" t="s">
        <v>1282</v>
      </c>
      <c r="B22" s="29" t="s">
        <v>1283</v>
      </c>
    </row>
    <row r="23" spans="1:2">
      <c r="A23" s="28" t="s">
        <v>1284</v>
      </c>
      <c r="B23" s="29" t="s">
        <v>1285</v>
      </c>
    </row>
    <row r="24" spans="1:2">
      <c r="A24" s="28" t="s">
        <v>1286</v>
      </c>
      <c r="B24" s="29" t="s">
        <v>1287</v>
      </c>
    </row>
    <row r="25" spans="1:2">
      <c r="A25" s="28" t="s">
        <v>1288</v>
      </c>
      <c r="B25" s="29" t="s">
        <v>1289</v>
      </c>
    </row>
    <row r="26" spans="1:2">
      <c r="A26" s="28" t="s">
        <v>1290</v>
      </c>
      <c r="B26" t="s">
        <v>1291</v>
      </c>
    </row>
    <row r="27" spans="1:2">
      <c r="A27" s="28" t="s">
        <v>1292</v>
      </c>
      <c r="B27" t="s">
        <v>1293</v>
      </c>
    </row>
    <row r="28" spans="1:2">
      <c r="A28" s="28" t="s">
        <v>1294</v>
      </c>
      <c r="B28" t="s">
        <v>1295</v>
      </c>
    </row>
    <row r="29" spans="1:2">
      <c r="A29" s="40" t="s">
        <v>2040</v>
      </c>
      <c r="B29" s="30" t="s">
        <v>2114</v>
      </c>
    </row>
    <row r="30" spans="1:2">
      <c r="A30" s="28" t="s">
        <v>1296</v>
      </c>
      <c r="B30" t="s">
        <v>1297</v>
      </c>
    </row>
    <row r="31" spans="1:2">
      <c r="A31" s="28" t="s">
        <v>1298</v>
      </c>
      <c r="B31" t="s">
        <v>1299</v>
      </c>
    </row>
    <row r="32" spans="1:2">
      <c r="A32" s="28" t="s">
        <v>1300</v>
      </c>
      <c r="B32" t="s">
        <v>1301</v>
      </c>
    </row>
    <row r="33" spans="1:2">
      <c r="A33" s="28" t="s">
        <v>1302</v>
      </c>
      <c r="B33" t="s">
        <v>1303</v>
      </c>
    </row>
    <row r="34" spans="1:2">
      <c r="A34" s="28" t="s">
        <v>1304</v>
      </c>
      <c r="B34" t="s">
        <v>1305</v>
      </c>
    </row>
    <row r="35" spans="1:2">
      <c r="A35" s="28" t="s">
        <v>1306</v>
      </c>
      <c r="B35" s="29" t="s">
        <v>1307</v>
      </c>
    </row>
    <row r="36" spans="1:2">
      <c r="A36" s="28" t="s">
        <v>1308</v>
      </c>
      <c r="B36" s="29" t="s">
        <v>1309</v>
      </c>
    </row>
    <row r="37" spans="1:2">
      <c r="A37" s="28" t="s">
        <v>1310</v>
      </c>
      <c r="B37" t="s">
        <v>1311</v>
      </c>
    </row>
    <row r="38" spans="1:2">
      <c r="A38" s="40" t="s">
        <v>2112</v>
      </c>
      <c r="B38" s="30" t="s">
        <v>2113</v>
      </c>
    </row>
    <row r="39" spans="1:2">
      <c r="A39" s="28" t="s">
        <v>437</v>
      </c>
      <c r="B39" t="s">
        <v>1312</v>
      </c>
    </row>
    <row r="40" spans="1:2">
      <c r="A40" s="28" t="s">
        <v>1313</v>
      </c>
      <c r="B40" t="s">
        <v>1314</v>
      </c>
    </row>
    <row r="41" spans="1:2">
      <c r="A41" s="28" t="s">
        <v>201</v>
      </c>
      <c r="B41" t="s">
        <v>1316</v>
      </c>
    </row>
    <row r="42" spans="1:2">
      <c r="A42" s="28" t="s">
        <v>202</v>
      </c>
      <c r="B42" t="s">
        <v>1315</v>
      </c>
    </row>
    <row r="43" spans="1:2">
      <c r="A43" s="28" t="s">
        <v>1317</v>
      </c>
      <c r="B43" t="s">
        <v>1318</v>
      </c>
    </row>
    <row r="44" spans="1:2">
      <c r="A44" s="40" t="s">
        <v>2657</v>
      </c>
      <c r="B44" s="30" t="s">
        <v>2658</v>
      </c>
    </row>
    <row r="45" spans="1:2">
      <c r="A45" s="28" t="s">
        <v>1421</v>
      </c>
      <c r="B45" t="s">
        <v>1422</v>
      </c>
    </row>
    <row r="46" spans="1:2">
      <c r="A46" s="28" t="s">
        <v>1319</v>
      </c>
      <c r="B46" s="29" t="s">
        <v>1320</v>
      </c>
    </row>
    <row r="47" spans="1:2">
      <c r="A47" s="28" t="s">
        <v>1321</v>
      </c>
      <c r="B47" t="s">
        <v>1322</v>
      </c>
    </row>
    <row r="48" spans="1:2">
      <c r="A48" s="28" t="s">
        <v>1323</v>
      </c>
      <c r="B48" s="29" t="s">
        <v>1324</v>
      </c>
    </row>
    <row r="49" spans="1:2">
      <c r="A49" s="40" t="s">
        <v>1990</v>
      </c>
      <c r="B49" s="30" t="s">
        <v>2111</v>
      </c>
    </row>
    <row r="50" spans="1:2">
      <c r="A50" s="28" t="s">
        <v>1325</v>
      </c>
      <c r="B50" t="s">
        <v>1326</v>
      </c>
    </row>
    <row r="51" spans="1:2">
      <c r="A51" s="40" t="s">
        <v>1485</v>
      </c>
      <c r="B51" s="41" t="s">
        <v>1486</v>
      </c>
    </row>
    <row r="52" spans="1:2">
      <c r="A52" s="28" t="s">
        <v>1327</v>
      </c>
      <c r="B52" t="s">
        <v>1328</v>
      </c>
    </row>
    <row r="53" spans="1:2">
      <c r="A53" s="28" t="s">
        <v>1329</v>
      </c>
      <c r="B53" t="s">
        <v>1330</v>
      </c>
    </row>
    <row r="54" spans="1:2">
      <c r="A54" s="40" t="s">
        <v>2996</v>
      </c>
      <c r="B54" s="30" t="s">
        <v>2997</v>
      </c>
    </row>
    <row r="55" spans="1:2">
      <c r="A55" s="28" t="s">
        <v>1331</v>
      </c>
      <c r="B55" t="s">
        <v>1332</v>
      </c>
    </row>
    <row r="57" spans="1:2">
      <c r="A57" s="28"/>
    </row>
  </sheetData>
  <sortState ref="A3:B57">
    <sortCondition ref="A2:A5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workbookViewId="0">
      <selection activeCell="A23" sqref="A23"/>
    </sheetView>
  </sheetViews>
  <sheetFormatPr defaultColWidth="8.875" defaultRowHeight="15.75"/>
  <cols>
    <col min="1" max="1" width="13.125" customWidth="1"/>
  </cols>
  <sheetData>
    <row r="1" spans="1:2" ht="18.75">
      <c r="A1" s="27" t="s">
        <v>1333</v>
      </c>
    </row>
    <row r="2" spans="1:2" ht="18.75">
      <c r="A2" s="27" t="s">
        <v>1334</v>
      </c>
      <c r="B2" t="s">
        <v>1335</v>
      </c>
    </row>
    <row r="3" spans="1:2" ht="18.75">
      <c r="A3" s="27" t="s">
        <v>1336</v>
      </c>
      <c r="B3" t="s">
        <v>1337</v>
      </c>
    </row>
    <row r="4" spans="1:2" ht="18.75">
      <c r="A4" s="27" t="s">
        <v>1338</v>
      </c>
      <c r="B4" t="s">
        <v>1339</v>
      </c>
    </row>
    <row r="5" spans="1:2" ht="18.75">
      <c r="A5" s="27" t="s">
        <v>1340</v>
      </c>
      <c r="B5" t="s">
        <v>1341</v>
      </c>
    </row>
    <row r="6" spans="1:2" ht="18.75">
      <c r="A6" s="27" t="s">
        <v>1342</v>
      </c>
      <c r="B6" t="s">
        <v>1343</v>
      </c>
    </row>
    <row r="7" spans="1:2" ht="18.75">
      <c r="A7" s="27" t="s">
        <v>1344</v>
      </c>
      <c r="B7" t="s">
        <v>1345</v>
      </c>
    </row>
    <row r="8" spans="1:2" ht="18.75">
      <c r="A8" s="27" t="s">
        <v>1346</v>
      </c>
      <c r="B8" t="s">
        <v>1347</v>
      </c>
    </row>
    <row r="9" spans="1:2" ht="18.75">
      <c r="A9" s="27" t="s">
        <v>1348</v>
      </c>
      <c r="B9" t="s">
        <v>1349</v>
      </c>
    </row>
    <row r="10" spans="1:2" ht="18.75">
      <c r="A10" s="27" t="s">
        <v>1350</v>
      </c>
      <c r="B10" t="s">
        <v>1351</v>
      </c>
    </row>
    <row r="11" spans="1:2" ht="18.75">
      <c r="A11" s="27" t="s">
        <v>1352</v>
      </c>
      <c r="B11" t="s">
        <v>1353</v>
      </c>
    </row>
    <row r="12" spans="1:2" ht="18.75">
      <c r="A12" s="27" t="s">
        <v>1354</v>
      </c>
      <c r="B12" t="s">
        <v>1355</v>
      </c>
    </row>
    <row r="13" spans="1:2" ht="18.75">
      <c r="A13" s="27" t="s">
        <v>1356</v>
      </c>
      <c r="B13" t="s">
        <v>1357</v>
      </c>
    </row>
    <row r="14" spans="1:2" ht="18.75">
      <c r="A14" s="27" t="s">
        <v>1358</v>
      </c>
      <c r="B14" t="s">
        <v>1359</v>
      </c>
    </row>
    <row r="15" spans="1:2" ht="18.75">
      <c r="A15" s="27" t="s">
        <v>1360</v>
      </c>
      <c r="B15" t="s">
        <v>1361</v>
      </c>
    </row>
    <row r="16" spans="1:2" ht="18.75">
      <c r="A16" s="27" t="s">
        <v>1362</v>
      </c>
      <c r="B16" t="s">
        <v>1363</v>
      </c>
    </row>
    <row r="17" spans="1:2" ht="18.75">
      <c r="A17" s="27" t="s">
        <v>1364</v>
      </c>
      <c r="B17" t="s">
        <v>1365</v>
      </c>
    </row>
    <row r="18" spans="1:2" ht="18.75">
      <c r="A18" s="27" t="s">
        <v>1366</v>
      </c>
      <c r="B18" t="s">
        <v>1304</v>
      </c>
    </row>
    <row r="19" spans="1:2" ht="18.75">
      <c r="A19" s="27" t="s">
        <v>2036</v>
      </c>
      <c r="B19" t="s">
        <v>2037</v>
      </c>
    </row>
    <row r="20" spans="1:2" ht="18.75">
      <c r="A20" s="27" t="s">
        <v>1367</v>
      </c>
      <c r="B20" t="s">
        <v>1368</v>
      </c>
    </row>
    <row r="21" spans="1:2" ht="18.75">
      <c r="A21" s="27" t="s">
        <v>1369</v>
      </c>
      <c r="B21" t="s">
        <v>2251</v>
      </c>
    </row>
    <row r="22" spans="1:2" ht="18.75">
      <c r="A22" s="27" t="s">
        <v>3500</v>
      </c>
      <c r="B22" t="s">
        <v>3501</v>
      </c>
    </row>
    <row r="23" spans="1:2" ht="18.75">
      <c r="A23" s="27" t="s">
        <v>1370</v>
      </c>
      <c r="B23" t="s">
        <v>1371</v>
      </c>
    </row>
    <row r="24" spans="1:2" ht="18.75">
      <c r="A24" s="27" t="s">
        <v>1372</v>
      </c>
      <c r="B24" t="s">
        <v>1373</v>
      </c>
    </row>
    <row r="25" spans="1:2" ht="18.75">
      <c r="A25" s="27" t="s">
        <v>1374</v>
      </c>
      <c r="B25" t="s">
        <v>1375</v>
      </c>
    </row>
    <row r="26" spans="1:2" ht="18.75">
      <c r="A26" s="27" t="s">
        <v>2039</v>
      </c>
      <c r="B26" t="s">
        <v>2038</v>
      </c>
    </row>
    <row r="27" spans="1:2" ht="18.75">
      <c r="A27" s="27" t="s">
        <v>1376</v>
      </c>
      <c r="B27" t="s">
        <v>1377</v>
      </c>
    </row>
    <row r="28" spans="1:2" ht="18.75">
      <c r="A28" s="27" t="s">
        <v>1378</v>
      </c>
      <c r="B28" t="s">
        <v>1379</v>
      </c>
    </row>
    <row r="29" spans="1:2" ht="18.75">
      <c r="A29" s="27" t="s">
        <v>1380</v>
      </c>
      <c r="B29" t="s">
        <v>1381</v>
      </c>
    </row>
    <row r="30" spans="1:2" ht="18.75">
      <c r="A30" s="27" t="s">
        <v>1382</v>
      </c>
      <c r="B30" t="s">
        <v>1383</v>
      </c>
    </row>
    <row r="31" spans="1:2" ht="18.75">
      <c r="A31" s="27" t="s">
        <v>1384</v>
      </c>
      <c r="B31" t="s">
        <v>1385</v>
      </c>
    </row>
    <row r="32" spans="1:2" ht="18.75">
      <c r="A32" s="27" t="s">
        <v>1386</v>
      </c>
      <c r="B32" t="s">
        <v>1387</v>
      </c>
    </row>
    <row r="33" spans="1:2" ht="18.75">
      <c r="A33" s="27" t="s">
        <v>1388</v>
      </c>
      <c r="B33" t="s">
        <v>1389</v>
      </c>
    </row>
    <row r="34" spans="1:2" ht="18.75">
      <c r="A34" s="27" t="s">
        <v>1390</v>
      </c>
      <c r="B34" t="s">
        <v>1391</v>
      </c>
    </row>
    <row r="35" spans="1:2" ht="18.75">
      <c r="A35" s="27" t="s">
        <v>1392</v>
      </c>
      <c r="B35" t="s">
        <v>1393</v>
      </c>
    </row>
    <row r="36" spans="1:2" ht="18.75">
      <c r="A36" s="27" t="s">
        <v>1394</v>
      </c>
      <c r="B36" t="s">
        <v>1395</v>
      </c>
    </row>
    <row r="37" spans="1:2" ht="18.75">
      <c r="A37" s="27" t="s">
        <v>1396</v>
      </c>
      <c r="B37" t="s">
        <v>1397</v>
      </c>
    </row>
    <row r="38" spans="1:2" ht="18.75">
      <c r="A38" s="27" t="s">
        <v>1398</v>
      </c>
      <c r="B38" t="s">
        <v>1399</v>
      </c>
    </row>
    <row r="39" spans="1:2" ht="18.75">
      <c r="A39" s="27" t="s">
        <v>1400</v>
      </c>
      <c r="B39" t="s">
        <v>1401</v>
      </c>
    </row>
    <row r="40" spans="1:2" ht="18.75">
      <c r="A40" s="27" t="s">
        <v>1402</v>
      </c>
      <c r="B40" t="s">
        <v>1403</v>
      </c>
    </row>
    <row r="41" spans="1:2" ht="18.75">
      <c r="A41" s="27" t="s">
        <v>677</v>
      </c>
      <c r="B41" t="s">
        <v>1404</v>
      </c>
    </row>
    <row r="42" spans="1:2" ht="18.75">
      <c r="A42" s="27" t="s">
        <v>3208</v>
      </c>
      <c r="B42" t="s">
        <v>3209</v>
      </c>
    </row>
    <row r="43" spans="1:2" ht="18.75">
      <c r="A43" s="27" t="s">
        <v>1988</v>
      </c>
      <c r="B43" t="s">
        <v>1989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5.7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CBC56B-7303-42C2-9EEC-FE50D6BEE380}"/>
</file>

<file path=customXml/itemProps2.xml><?xml version="1.0" encoding="utf-8"?>
<ds:datastoreItem xmlns:ds="http://schemas.openxmlformats.org/officeDocument/2006/customXml" ds:itemID="{6ED555CD-999E-4D0A-8AA9-FB661D4982B0}"/>
</file>

<file path=customXml/itemProps3.xml><?xml version="1.0" encoding="utf-8"?>
<ds:datastoreItem xmlns:ds="http://schemas.openxmlformats.org/officeDocument/2006/customXml" ds:itemID="{13860564-1229-416B-A319-CD305F6342AA}"/>
</file>

<file path=customXml/itemProps4.xml><?xml version="1.0" encoding="utf-8"?>
<ds:datastoreItem xmlns:ds="http://schemas.openxmlformats.org/officeDocument/2006/customXml" ds:itemID="{8203B950-304C-41FB-AED3-61658DD7BD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Cara Hartley</dc:creator>
  <cp:lastModifiedBy>Elsabe Rossouw</cp:lastModifiedBy>
  <dcterms:created xsi:type="dcterms:W3CDTF">2019-03-12T09:45:27Z</dcterms:created>
  <dcterms:modified xsi:type="dcterms:W3CDTF">2020-12-17T05:44:41Z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0x01010045315D5594D0C8428CC165A793450781</vt:lpwstr>
  </property>
</Properties>
</file>